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fs101\Share\200350障害福祉課\(R7)障害福祉課\060_施　　設\056 障害福祉関係施設整備費補助金\10 R8当初\01 R8年度事業募集（2025××××HP掲載）\03 協議様式\協議様式（作成例）\"/>
    </mc:Choice>
  </mc:AlternateContent>
  <xr:revisionPtr revIDLastSave="0" documentId="13_ncr:101_{846DC92C-7EF7-41B1-9A61-2A42F4BDF782}" xr6:coauthVersionLast="47" xr6:coauthVersionMax="47" xr10:uidLastSave="{00000000-0000-0000-0000-000000000000}"/>
  <bookViews>
    <workbookView xWindow="-120" yWindow="-120" windowWidth="20730" windowHeight="11040" xr2:uid="{00000000-000D-0000-FFFF-FFFF00000000}"/>
  </bookViews>
  <sheets>
    <sheet name="(G)記入例" sheetId="5" r:id="rId1"/>
    <sheet name="（H）記入方法・記入例" sheetId="6" r:id="rId2"/>
    <sheet name="（I）記入例" sheetId="8" r:id="rId3"/>
    <sheet name="（J）記入方法・記入例" sheetId="7" r:id="rId4"/>
  </sheets>
  <definedNames>
    <definedName name="_xlnm.Print_Area" localSheetId="0">'(G)記入例'!$B$1:$U$72</definedName>
    <definedName name="_xlnm.Print_Area" localSheetId="1">'（H）記入方法・記入例'!$B$1:$O$64</definedName>
    <definedName name="_xlnm.Print_Area" localSheetId="3">'（J）記入方法・記入例'!$A$1:$O$33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4" i="5" l="1"/>
  <c r="D55" i="5"/>
  <c r="D56" i="5"/>
  <c r="D57" i="5"/>
  <c r="D58" i="5"/>
  <c r="D59" i="5"/>
  <c r="D60" i="5"/>
  <c r="D61" i="5"/>
  <c r="D62" i="5"/>
  <c r="D63" i="5"/>
  <c r="D64" i="5"/>
  <c r="D65" i="5"/>
  <c r="D66" i="5"/>
  <c r="D67" i="5"/>
  <c r="D68" i="5"/>
  <c r="D53" i="5"/>
  <c r="Q50" i="5" l="1"/>
  <c r="Q49" i="5"/>
  <c r="Q48" i="5"/>
  <c r="Q47" i="5"/>
  <c r="Q46" i="5"/>
  <c r="Q53" i="5" l="1"/>
  <c r="E26" i="5"/>
  <c r="O14" i="6" l="1"/>
  <c r="E11" i="5" s="1"/>
  <c r="E68" i="5"/>
  <c r="E67" i="5"/>
  <c r="E66" i="5"/>
  <c r="E65" i="5"/>
  <c r="E64" i="5"/>
  <c r="E63" i="5"/>
  <c r="E62" i="5"/>
  <c r="E61" i="5"/>
  <c r="E60" i="5"/>
  <c r="E59" i="5"/>
  <c r="E58" i="5"/>
  <c r="E57" i="5"/>
  <c r="E56" i="5"/>
  <c r="E55" i="5"/>
  <c r="E54" i="5"/>
  <c r="E53" i="5"/>
  <c r="E51" i="5"/>
  <c r="D51" i="5"/>
  <c r="C30" i="6"/>
  <c r="C41" i="6"/>
  <c r="D44" i="5"/>
  <c r="D43" i="5"/>
  <c r="E44" i="5"/>
  <c r="E43" i="5"/>
  <c r="E42" i="5"/>
  <c r="D42" i="5"/>
  <c r="E25" i="5"/>
  <c r="E21" i="5"/>
  <c r="D26" i="5"/>
  <c r="D25" i="5"/>
  <c r="D24" i="5"/>
  <c r="D23" i="5"/>
  <c r="D22" i="5"/>
  <c r="D21" i="5"/>
  <c r="D20" i="5"/>
  <c r="D14" i="5"/>
  <c r="D11" i="5"/>
  <c r="D10" i="5"/>
  <c r="E18" i="5"/>
  <c r="I65" i="5"/>
  <c r="I67" i="5" s="1"/>
  <c r="I19" i="5"/>
  <c r="I21" i="5" s="1"/>
  <c r="D9" i="5" l="1"/>
  <c r="D8" i="5"/>
  <c r="D7" i="5"/>
  <c r="D6" i="5"/>
  <c r="D27" i="7"/>
  <c r="E27" i="7" l="1"/>
  <c r="O27" i="7" l="1"/>
  <c r="N27" i="7"/>
  <c r="M27" i="7"/>
  <c r="L27" i="7"/>
  <c r="K27" i="7"/>
  <c r="J27" i="7"/>
  <c r="I27" i="7"/>
  <c r="H27" i="7"/>
  <c r="G27" i="7"/>
  <c r="F27" i="7"/>
  <c r="O5" i="7"/>
  <c r="N5" i="7"/>
  <c r="M5" i="7"/>
  <c r="L5" i="7"/>
  <c r="K5" i="7"/>
  <c r="J5" i="7"/>
  <c r="I5" i="7"/>
  <c r="H5" i="7"/>
  <c r="G5" i="7"/>
  <c r="F5" i="7"/>
  <c r="E5" i="7"/>
  <c r="D5" i="7"/>
  <c r="F28" i="7" l="1"/>
  <c r="I11" i="5" s="1"/>
  <c r="E24" i="5"/>
  <c r="E23" i="5"/>
  <c r="E22" i="5"/>
  <c r="E20" i="5"/>
  <c r="E14" i="5"/>
  <c r="D64" i="6"/>
  <c r="C64" i="6"/>
  <c r="O63" i="6"/>
  <c r="D30" i="6"/>
  <c r="D41" i="6" s="1"/>
  <c r="N15" i="6"/>
  <c r="M15" i="6"/>
  <c r="L15" i="6"/>
  <c r="K15" i="6"/>
  <c r="J15" i="6"/>
  <c r="I15" i="6"/>
  <c r="H15" i="6"/>
  <c r="G15" i="6"/>
  <c r="F15" i="6"/>
  <c r="E15" i="6"/>
  <c r="D15" i="6"/>
  <c r="C15" i="6"/>
  <c r="O13" i="6"/>
  <c r="E10" i="5" s="1"/>
  <c r="O12" i="6"/>
  <c r="E9" i="5" s="1"/>
  <c r="O11" i="6"/>
  <c r="E8" i="5" s="1"/>
  <c r="O10" i="6"/>
  <c r="E7" i="5" s="1"/>
  <c r="O9" i="6"/>
  <c r="E6" i="5" s="1"/>
  <c r="E49" i="5"/>
  <c r="I54" i="5"/>
  <c r="E39" i="5" s="1"/>
  <c r="R50" i="5"/>
  <c r="R49" i="5"/>
  <c r="R48" i="5"/>
  <c r="R47" i="5"/>
  <c r="R46" i="5"/>
  <c r="U42" i="5"/>
  <c r="E41" i="5" s="1"/>
  <c r="R42" i="5"/>
  <c r="E40" i="5" s="1"/>
  <c r="I45" i="5"/>
  <c r="E37" i="5" s="1"/>
  <c r="E16" i="5"/>
  <c r="O15" i="6" l="1"/>
  <c r="Q54" i="5"/>
  <c r="R53" i="5"/>
  <c r="R54" i="5" s="1"/>
  <c r="E17" i="5"/>
  <c r="E19" i="5"/>
  <c r="E52" i="5"/>
  <c r="E50" i="5"/>
  <c r="E71" i="5" l="1"/>
  <c r="I13" i="5" l="1"/>
  <c r="M6" i="5" s="1"/>
  <c r="L44" i="5"/>
  <c r="L45" i="5" s="1"/>
  <c r="E38" i="5" s="1"/>
  <c r="I35" i="5"/>
  <c r="I36" i="5" s="1"/>
  <c r="E36" i="5" s="1"/>
  <c r="E47" i="5" l="1"/>
  <c r="E72" i="5" s="1"/>
  <c r="E15" i="5"/>
  <c r="E33" i="5" s="1"/>
  <c r="E12" i="5" l="1"/>
  <c r="E3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I9" authorId="0" shapeId="0" xr:uid="{00000000-0006-0000-0000-000001000000}">
      <text>
        <r>
          <rPr>
            <sz val="9"/>
            <color indexed="81"/>
            <rFont val="ＭＳ Ｐゴシック"/>
            <family val="3"/>
            <charset val="128"/>
          </rPr>
          <t>入力しないこと
(22日のままとする)</t>
        </r>
      </text>
    </comment>
    <comment ref="I10" authorId="0" shapeId="0" xr:uid="{00000000-0006-0000-0000-000002000000}">
      <text>
        <r>
          <rPr>
            <sz val="9"/>
            <color indexed="81"/>
            <rFont val="ＭＳ Ｐゴシック"/>
            <family val="3"/>
            <charset val="128"/>
          </rPr>
          <t>入力しないこと
(12ヵ月のままとする）</t>
        </r>
      </text>
    </comment>
    <comment ref="E15" authorId="0" shapeId="0" xr:uid="{00000000-0006-0000-0000-000003000000}">
      <text>
        <r>
          <rPr>
            <sz val="9"/>
            <color indexed="81"/>
            <rFont val="ＭＳ Ｐゴシック"/>
            <family val="3"/>
            <charset val="128"/>
          </rPr>
          <t>生産活動によって得た収入から生産活動の事業に要する経費を差し引いた額を工賃として取り扱う。
（「Ｉ13」から自動転記されるので、直接入力しないこと）</t>
        </r>
      </text>
    </comment>
    <comment ref="D16" authorId="0" shapeId="0" xr:uid="{00000000-0006-0000-0000-000004000000}">
      <text>
        <r>
          <rPr>
            <sz val="9"/>
            <color indexed="81"/>
            <rFont val="ＭＳ Ｐゴシック"/>
            <family val="3"/>
            <charset val="128"/>
          </rPr>
          <t>職員を基準以上に「就労支援事業指導員」を加配する場合のみ、当該「加配分の人件費」を計上する</t>
        </r>
        <r>
          <rPr>
            <b/>
            <sz val="9"/>
            <color indexed="81"/>
            <rFont val="ＭＳ Ｐゴシック"/>
            <family val="3"/>
            <charset val="128"/>
          </rPr>
          <t>。</t>
        </r>
      </text>
    </comment>
    <comment ref="I17" authorId="0" shapeId="0" xr:uid="{00000000-0006-0000-0000-000005000000}">
      <text>
        <r>
          <rPr>
            <sz val="9"/>
            <color indexed="81"/>
            <rFont val="ＭＳ Ｐゴシック"/>
            <family val="3"/>
            <charset val="128"/>
          </rPr>
          <t>1人あたり月額を記載</t>
        </r>
      </text>
    </comment>
    <comment ref="K17" authorId="0" shapeId="0" xr:uid="{00000000-0006-0000-0000-000006000000}">
      <text>
        <r>
          <rPr>
            <sz val="9"/>
            <color indexed="81"/>
            <rFont val="ＭＳ Ｐゴシック"/>
            <family val="3"/>
            <charset val="128"/>
          </rPr>
          <t>加配人数を記載</t>
        </r>
      </text>
    </comment>
    <comment ref="I31" authorId="0" shapeId="0" xr:uid="{00000000-0006-0000-0000-000007000000}">
      <text>
        <r>
          <rPr>
            <sz val="9"/>
            <color indexed="81"/>
            <rFont val="ＭＳ Ｐゴシック"/>
            <family val="3"/>
            <charset val="128"/>
          </rPr>
          <t>R7年度の該当する「基本報酬単位数」を記載</t>
        </r>
      </text>
    </comment>
    <comment ref="I33" authorId="0" shapeId="0" xr:uid="{00000000-0006-0000-0000-000009000000}">
      <text>
        <r>
          <rPr>
            <sz val="9"/>
            <color indexed="81"/>
            <rFont val="ＭＳ Ｐゴシック"/>
            <family val="3"/>
            <charset val="128"/>
          </rPr>
          <t>入力しないこと
(22日のままとする)</t>
        </r>
      </text>
    </comment>
    <comment ref="E34" authorId="0" shapeId="0" xr:uid="{00000000-0006-0000-0000-00000A000000}">
      <text>
        <r>
          <rPr>
            <sz val="9"/>
            <color indexed="81"/>
            <rFont val="ＭＳ Ｐゴシック"/>
            <family val="3"/>
            <charset val="128"/>
            <scheme val="minor"/>
          </rPr>
          <t>基本的に0円となるように計画する</t>
        </r>
      </text>
    </comment>
    <comment ref="I34" authorId="0" shapeId="0" xr:uid="{00000000-0006-0000-0000-00000B000000}">
      <text>
        <r>
          <rPr>
            <sz val="9"/>
            <color indexed="81"/>
            <rFont val="ＭＳ Ｐゴシック"/>
            <family val="3"/>
            <charset val="128"/>
          </rPr>
          <t>入力しないこと
(12ヵ月のままとする）</t>
        </r>
      </text>
    </comment>
    <comment ref="I35" authorId="0" shapeId="0" xr:uid="{00000000-0006-0000-0000-00000C000000}">
      <text>
        <r>
          <rPr>
            <sz val="9"/>
            <color indexed="81"/>
            <rFont val="ＭＳ Ｐゴシック"/>
            <family val="3"/>
            <charset val="128"/>
          </rPr>
          <t>自動転記されるので入力しないこと</t>
        </r>
      </text>
    </comment>
    <comment ref="D49" authorId="0" shapeId="0" xr:uid="{00000000-0006-0000-0000-00000D000000}">
      <text>
        <r>
          <rPr>
            <sz val="9"/>
            <color indexed="81"/>
            <rFont val="ＭＳ Ｐゴシック"/>
            <family val="3"/>
            <charset val="128"/>
          </rPr>
          <t>指定基準で定める人員配置基準内の従業者の人件費は、福祉事業会計に計上する。</t>
        </r>
      </text>
    </comment>
    <comment ref="I58" authorId="0" shapeId="0" xr:uid="{00000000-0006-0000-0000-00000E000000}">
      <text>
        <r>
          <rPr>
            <sz val="9"/>
            <color indexed="81"/>
            <rFont val="ＭＳ Ｐゴシック"/>
            <family val="3"/>
            <charset val="128"/>
          </rPr>
          <t>1人あたり月額を記載</t>
        </r>
      </text>
    </comment>
    <comment ref="K58" authorId="0" shapeId="0" xr:uid="{00000000-0006-0000-0000-00000F000000}">
      <text>
        <r>
          <rPr>
            <sz val="9"/>
            <color indexed="81"/>
            <rFont val="ＭＳ Ｐゴシック"/>
            <family val="3"/>
            <charset val="128"/>
          </rPr>
          <t>配置人数を記載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H9" authorId="0" shapeId="0" xr:uid="{00000000-0006-0000-0100-000001000000}">
      <text>
        <r>
          <rPr>
            <sz val="9"/>
            <color indexed="81"/>
            <rFont val="ＭＳ Ｐゴシック"/>
            <family val="3"/>
            <charset val="128"/>
          </rPr>
          <t>各月における売上額を記載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A1" authorId="0" shapeId="0" xr:uid="{00000000-0006-0000-0200-000001000000}">
      <text>
        <r>
          <rPr>
            <b/>
            <sz val="9"/>
            <color indexed="81"/>
            <rFont val="ＭＳ Ｐゴシック"/>
            <family val="3"/>
            <charset val="128"/>
          </rPr>
          <t xml:space="preserve">特に定型の様式はないので、本「作成例」以上の内容を含むものであれば、事業所独自の書式に拠ることも可
</t>
        </r>
        <r>
          <rPr>
            <sz val="9"/>
            <color indexed="81"/>
            <rFont val="ＭＳ Ｐゴシック"/>
            <family val="3"/>
            <charset val="128"/>
          </rPr>
          <t>「②算出根拠」の「就労支援事業の部」の「収入の部」の数値について、説明できる内容とすること）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佐賀県</author>
  </authors>
  <commentList>
    <comment ref="C4" authorId="0" shapeId="0" xr:uid="{00000000-0006-0000-0300-000001000000}">
      <text>
        <r>
          <rPr>
            <b/>
            <sz val="9"/>
            <color indexed="81"/>
            <rFont val="ＭＳ Ｐゴシック"/>
            <family val="3"/>
            <charset val="128"/>
          </rPr>
          <t>「下欄の記載方法」</t>
        </r>
        <r>
          <rPr>
            <sz val="9"/>
            <color indexed="81"/>
            <rFont val="ＭＳ Ｐゴシック"/>
            <family val="3"/>
            <charset val="128"/>
          </rPr>
          <t>により、各利用予定者①～③のいずれかに分類する。
（必ずしも定員と同数の人数分を記載する必要はないが、最終月の時点では定員の90％以上の利用者がいる様にすること）</t>
        </r>
      </text>
    </comment>
    <comment ref="A26" authorId="0" shapeId="0" xr:uid="{00000000-0006-0000-0300-000002000000}">
      <text>
        <r>
          <rPr>
            <sz val="9"/>
            <color indexed="81"/>
            <rFont val="ＭＳ Ｐゴシック"/>
            <family val="3"/>
            <charset val="128"/>
          </rPr>
          <t>契約者が必ずしも全開所日利用する訳ではないことを見込み、契約者のうち平均何％が利用するかを見込み記載する</t>
        </r>
      </text>
    </comment>
  </commentList>
</comments>
</file>

<file path=xl/sharedStrings.xml><?xml version="1.0" encoding="utf-8"?>
<sst xmlns="http://schemas.openxmlformats.org/spreadsheetml/2006/main" count="325" uniqueCount="205">
  <si>
    <t>勘定科目</t>
    <rPh sb="0" eb="2">
      <t>カンジョウ</t>
    </rPh>
    <rPh sb="2" eb="4">
      <t>カモク</t>
    </rPh>
    <phoneticPr fontId="2"/>
  </si>
  <si>
    <t>就労支援事業の部</t>
    <rPh sb="0" eb="2">
      <t>シュウロウ</t>
    </rPh>
    <rPh sb="2" eb="4">
      <t>シエン</t>
    </rPh>
    <rPh sb="4" eb="6">
      <t>ジギョウ</t>
    </rPh>
    <rPh sb="7" eb="8">
      <t>ブ</t>
    </rPh>
    <phoneticPr fontId="2"/>
  </si>
  <si>
    <t>収入</t>
    <rPh sb="0" eb="2">
      <t>シュウニュウ</t>
    </rPh>
    <phoneticPr fontId="2"/>
  </si>
  <si>
    <t>〈就労支援事業収入〉</t>
    <rPh sb="1" eb="3">
      <t>シュウロウ</t>
    </rPh>
    <rPh sb="3" eb="5">
      <t>シエン</t>
    </rPh>
    <rPh sb="5" eb="7">
      <t>ジギョウ</t>
    </rPh>
    <rPh sb="7" eb="9">
      <t>シュウニュウ</t>
    </rPh>
    <phoneticPr fontId="2"/>
  </si>
  <si>
    <t>利用者工賃
（Ｂ型）</t>
    <rPh sb="0" eb="3">
      <t>リヨウシャ</t>
    </rPh>
    <rPh sb="3" eb="5">
      <t>コウチン</t>
    </rPh>
    <rPh sb="8" eb="9">
      <t>ガタ</t>
    </rPh>
    <phoneticPr fontId="2"/>
  </si>
  <si>
    <t>円</t>
    <rPh sb="0" eb="1">
      <t>エン</t>
    </rPh>
    <phoneticPr fontId="2"/>
  </si>
  <si>
    <t>日給</t>
    <rPh sb="0" eb="2">
      <t>ニッキュウ</t>
    </rPh>
    <phoneticPr fontId="2"/>
  </si>
  <si>
    <t>開所日数</t>
    <rPh sb="0" eb="2">
      <t>カイショ</t>
    </rPh>
    <rPh sb="2" eb="4">
      <t>ニッスウ</t>
    </rPh>
    <phoneticPr fontId="2"/>
  </si>
  <si>
    <t>日</t>
    <rPh sb="0" eb="1">
      <t>ニチ</t>
    </rPh>
    <phoneticPr fontId="2"/>
  </si>
  <si>
    <t>月数</t>
    <rPh sb="0" eb="1">
      <t>ツキ</t>
    </rPh>
    <rPh sb="1" eb="2">
      <t>スウ</t>
    </rPh>
    <phoneticPr fontId="2"/>
  </si>
  <si>
    <t>月</t>
    <rPh sb="0" eb="1">
      <t>ツキ</t>
    </rPh>
    <phoneticPr fontId="2"/>
  </si>
  <si>
    <t>人</t>
    <rPh sb="0" eb="1">
      <t>ニン</t>
    </rPh>
    <phoneticPr fontId="2"/>
  </si>
  <si>
    <t>就労支援事業収入計</t>
    <rPh sb="0" eb="2">
      <t>シュウロウ</t>
    </rPh>
    <rPh sb="2" eb="4">
      <t>シエン</t>
    </rPh>
    <rPh sb="4" eb="6">
      <t>ジギョウ</t>
    </rPh>
    <rPh sb="6" eb="8">
      <t>シュウニュウ</t>
    </rPh>
    <rPh sb="8" eb="9">
      <t>ケイ</t>
    </rPh>
    <phoneticPr fontId="2"/>
  </si>
  <si>
    <t>年間計</t>
    <rPh sb="0" eb="2">
      <t>ネンカン</t>
    </rPh>
    <rPh sb="2" eb="3">
      <t>ケイ</t>
    </rPh>
    <phoneticPr fontId="2"/>
  </si>
  <si>
    <t>支出</t>
    <rPh sb="0" eb="2">
      <t>シシュツ</t>
    </rPh>
    <phoneticPr fontId="2"/>
  </si>
  <si>
    <t>〈就労支援事業支出〉</t>
    <rPh sb="1" eb="3">
      <t>シュウロウ</t>
    </rPh>
    <rPh sb="3" eb="5">
      <t>シエン</t>
    </rPh>
    <rPh sb="5" eb="7">
      <t>ジギョウ</t>
    </rPh>
    <rPh sb="7" eb="9">
      <t>シシュツ</t>
    </rPh>
    <phoneticPr fontId="2"/>
  </si>
  <si>
    <t>利用者賃金（工賃）</t>
    <rPh sb="0" eb="3">
      <t>リヨウシャ</t>
    </rPh>
    <rPh sb="3" eb="5">
      <t>チンギン</t>
    </rPh>
    <rPh sb="6" eb="8">
      <t>コウチン</t>
    </rPh>
    <phoneticPr fontId="2"/>
  </si>
  <si>
    <t>基本報酬
（Ｂ型）</t>
    <rPh sb="0" eb="2">
      <t>キホン</t>
    </rPh>
    <rPh sb="2" eb="4">
      <t>ホウシュウ</t>
    </rPh>
    <rPh sb="7" eb="8">
      <t>ガタ</t>
    </rPh>
    <phoneticPr fontId="2"/>
  </si>
  <si>
    <t>就労支援事業指導員等給与</t>
    <rPh sb="0" eb="2">
      <t>シュウロウ</t>
    </rPh>
    <rPh sb="2" eb="4">
      <t>シエン</t>
    </rPh>
    <rPh sb="4" eb="6">
      <t>ジギョウ</t>
    </rPh>
    <rPh sb="6" eb="9">
      <t>シドウイン</t>
    </rPh>
    <rPh sb="9" eb="10">
      <t>トウ</t>
    </rPh>
    <rPh sb="10" eb="12">
      <t>キュウヨ</t>
    </rPh>
    <phoneticPr fontId="2"/>
  </si>
  <si>
    <t>法定福利費（就労支援事業指導員等）</t>
    <rPh sb="0" eb="2">
      <t>ホウテイ</t>
    </rPh>
    <rPh sb="2" eb="4">
      <t>フクリ</t>
    </rPh>
    <rPh sb="4" eb="5">
      <t>ヒ</t>
    </rPh>
    <rPh sb="6" eb="8">
      <t>シュウロウ</t>
    </rPh>
    <rPh sb="8" eb="10">
      <t>シエン</t>
    </rPh>
    <rPh sb="10" eb="12">
      <t>ジギョウ</t>
    </rPh>
    <rPh sb="12" eb="15">
      <t>シドウイン</t>
    </rPh>
    <rPh sb="15" eb="16">
      <t>トウ</t>
    </rPh>
    <phoneticPr fontId="2"/>
  </si>
  <si>
    <t>報酬単価（日）</t>
    <rPh sb="0" eb="2">
      <t>ホウシュウ</t>
    </rPh>
    <rPh sb="2" eb="4">
      <t>タンカ</t>
    </rPh>
    <rPh sb="5" eb="6">
      <t>ニチ</t>
    </rPh>
    <phoneticPr fontId="2"/>
  </si>
  <si>
    <t>単位</t>
    <rPh sb="0" eb="2">
      <t>タンイ</t>
    </rPh>
    <phoneticPr fontId="2"/>
  </si>
  <si>
    <t>福利厚生費（就労支援事業指導員等）</t>
    <rPh sb="0" eb="2">
      <t>フクリ</t>
    </rPh>
    <rPh sb="2" eb="5">
      <t>コウセイヒ</t>
    </rPh>
    <rPh sb="6" eb="8">
      <t>シュウロウ</t>
    </rPh>
    <rPh sb="8" eb="10">
      <t>シエン</t>
    </rPh>
    <rPh sb="10" eb="12">
      <t>ジギョウ</t>
    </rPh>
    <rPh sb="12" eb="15">
      <t>シドウイン</t>
    </rPh>
    <rPh sb="15" eb="16">
      <t>トウ</t>
    </rPh>
    <phoneticPr fontId="2"/>
  </si>
  <si>
    <t>1単位あたり</t>
    <rPh sb="1" eb="3">
      <t>タンイ</t>
    </rPh>
    <phoneticPr fontId="2"/>
  </si>
  <si>
    <t>労働保険料（就労支援事業指導員等）</t>
    <rPh sb="0" eb="2">
      <t>ロウドウ</t>
    </rPh>
    <rPh sb="2" eb="4">
      <t>ホケン</t>
    </rPh>
    <rPh sb="4" eb="5">
      <t>リョウ</t>
    </rPh>
    <rPh sb="6" eb="8">
      <t>シュウロウ</t>
    </rPh>
    <rPh sb="8" eb="10">
      <t>シエン</t>
    </rPh>
    <rPh sb="10" eb="12">
      <t>ジギョウ</t>
    </rPh>
    <rPh sb="12" eb="15">
      <t>シドウイン</t>
    </rPh>
    <rPh sb="15" eb="16">
      <t>トウ</t>
    </rPh>
    <phoneticPr fontId="2"/>
  </si>
  <si>
    <t>加算対象日数</t>
    <rPh sb="0" eb="2">
      <t>カサン</t>
    </rPh>
    <rPh sb="2" eb="4">
      <t>タイショウ</t>
    </rPh>
    <rPh sb="4" eb="6">
      <t>ニッスウ</t>
    </rPh>
    <phoneticPr fontId="2"/>
  </si>
  <si>
    <t>加算対象利用者数</t>
    <rPh sb="0" eb="2">
      <t>カサン</t>
    </rPh>
    <rPh sb="2" eb="4">
      <t>タイショウ</t>
    </rPh>
    <rPh sb="4" eb="7">
      <t>リヨウシャ</t>
    </rPh>
    <rPh sb="7" eb="8">
      <t>スウ</t>
    </rPh>
    <phoneticPr fontId="2"/>
  </si>
  <si>
    <t>就労支援事業支出計</t>
    <rPh sb="0" eb="2">
      <t>シュウロウ</t>
    </rPh>
    <rPh sb="2" eb="4">
      <t>シエン</t>
    </rPh>
    <rPh sb="4" eb="6">
      <t>ジギョウ</t>
    </rPh>
    <rPh sb="6" eb="8">
      <t>シシュツ</t>
    </rPh>
    <rPh sb="8" eb="9">
      <t>ケイ</t>
    </rPh>
    <phoneticPr fontId="2"/>
  </si>
  <si>
    <t>就労支援事業収支差額</t>
    <rPh sb="0" eb="2">
      <t>シュウロウ</t>
    </rPh>
    <rPh sb="2" eb="4">
      <t>シエン</t>
    </rPh>
    <rPh sb="4" eb="6">
      <t>ジギョウ</t>
    </rPh>
    <rPh sb="6" eb="8">
      <t>シュウシ</t>
    </rPh>
    <rPh sb="8" eb="10">
      <t>サガク</t>
    </rPh>
    <phoneticPr fontId="2"/>
  </si>
  <si>
    <t>福祉事業の部</t>
    <rPh sb="0" eb="2">
      <t>フクシ</t>
    </rPh>
    <rPh sb="2" eb="4">
      <t>ジギョウ</t>
    </rPh>
    <rPh sb="5" eb="6">
      <t>ブ</t>
    </rPh>
    <phoneticPr fontId="2"/>
  </si>
  <si>
    <t>〈福祉事業収入〉</t>
    <rPh sb="1" eb="3">
      <t>フクシ</t>
    </rPh>
    <rPh sb="3" eb="5">
      <t>ジギョウ</t>
    </rPh>
    <rPh sb="5" eb="7">
      <t>シュウニュウ</t>
    </rPh>
    <phoneticPr fontId="2"/>
  </si>
  <si>
    <t>加算④
（Ｂ型）</t>
    <rPh sb="0" eb="2">
      <t>カサン</t>
    </rPh>
    <rPh sb="6" eb="7">
      <t>ガタ</t>
    </rPh>
    <phoneticPr fontId="2"/>
  </si>
  <si>
    <t>加算⑤
（Ｂ型）</t>
    <rPh sb="0" eb="2">
      <t>カサン</t>
    </rPh>
    <rPh sb="6" eb="7">
      <t>ガタ</t>
    </rPh>
    <phoneticPr fontId="2"/>
  </si>
  <si>
    <t>基本報酬</t>
    <rPh sb="0" eb="2">
      <t>キホン</t>
    </rPh>
    <rPh sb="2" eb="4">
      <t>ホウシュウ</t>
    </rPh>
    <phoneticPr fontId="2"/>
  </si>
  <si>
    <t>加算①</t>
    <rPh sb="0" eb="2">
      <t>カサン</t>
    </rPh>
    <phoneticPr fontId="2"/>
  </si>
  <si>
    <t>加算②</t>
    <rPh sb="0" eb="2">
      <t>カサン</t>
    </rPh>
    <phoneticPr fontId="2"/>
  </si>
  <si>
    <t>加算③</t>
    <rPh sb="0" eb="2">
      <t>カサン</t>
    </rPh>
    <phoneticPr fontId="2"/>
  </si>
  <si>
    <t>加算④</t>
    <rPh sb="0" eb="2">
      <t>カサン</t>
    </rPh>
    <phoneticPr fontId="2"/>
  </si>
  <si>
    <t>加算⑤</t>
    <rPh sb="0" eb="2">
      <t>カサン</t>
    </rPh>
    <phoneticPr fontId="2"/>
  </si>
  <si>
    <t>寄付金収入</t>
    <rPh sb="0" eb="3">
      <t>キフキン</t>
    </rPh>
    <rPh sb="3" eb="5">
      <t>シュウニュウ</t>
    </rPh>
    <phoneticPr fontId="2"/>
  </si>
  <si>
    <t>管理者</t>
    <rPh sb="0" eb="3">
      <t>カンリシャ</t>
    </rPh>
    <phoneticPr fontId="2"/>
  </si>
  <si>
    <t>福祉事業収入計</t>
    <rPh sb="0" eb="2">
      <t>フクシ</t>
    </rPh>
    <rPh sb="2" eb="4">
      <t>ジギョウ</t>
    </rPh>
    <rPh sb="4" eb="6">
      <t>シュウニュウ</t>
    </rPh>
    <rPh sb="6" eb="7">
      <t>ケイ</t>
    </rPh>
    <phoneticPr fontId="2"/>
  </si>
  <si>
    <t>〈福祉事業支出〉</t>
    <rPh sb="1" eb="3">
      <t>フクシ</t>
    </rPh>
    <rPh sb="3" eb="5">
      <t>ジギョウ</t>
    </rPh>
    <rPh sb="5" eb="7">
      <t>シシュツ</t>
    </rPh>
    <phoneticPr fontId="2"/>
  </si>
  <si>
    <t>職業指導員</t>
    <rPh sb="0" eb="2">
      <t>ショクギョウ</t>
    </rPh>
    <rPh sb="2" eb="5">
      <t>シドウイン</t>
    </rPh>
    <phoneticPr fontId="2"/>
  </si>
  <si>
    <t>職員給与</t>
    <rPh sb="0" eb="2">
      <t>ショクイン</t>
    </rPh>
    <rPh sb="2" eb="4">
      <t>キュウヨ</t>
    </rPh>
    <rPh sb="3" eb="4">
      <t>シキュウ</t>
    </rPh>
    <phoneticPr fontId="2"/>
  </si>
  <si>
    <t>生活支援員</t>
    <rPh sb="0" eb="2">
      <t>セイカツ</t>
    </rPh>
    <rPh sb="2" eb="4">
      <t>シエン</t>
    </rPh>
    <rPh sb="4" eb="5">
      <t>イン</t>
    </rPh>
    <phoneticPr fontId="2"/>
  </si>
  <si>
    <t>法定福利費</t>
    <rPh sb="0" eb="2">
      <t>ホウテイ</t>
    </rPh>
    <rPh sb="2" eb="4">
      <t>フクリ</t>
    </rPh>
    <rPh sb="4" eb="5">
      <t>ヒ</t>
    </rPh>
    <phoneticPr fontId="2"/>
  </si>
  <si>
    <t>労働保険料</t>
    <rPh sb="0" eb="2">
      <t>ロウドウ</t>
    </rPh>
    <rPh sb="2" eb="4">
      <t>ホケン</t>
    </rPh>
    <rPh sb="4" eb="5">
      <t>リョウ</t>
    </rPh>
    <phoneticPr fontId="2"/>
  </si>
  <si>
    <t>福祉事業支出計</t>
    <rPh sb="0" eb="2">
      <t>フクシ</t>
    </rPh>
    <rPh sb="2" eb="4">
      <t>ジギョウ</t>
    </rPh>
    <rPh sb="4" eb="6">
      <t>シシュツ</t>
    </rPh>
    <rPh sb="6" eb="7">
      <t>ケイ</t>
    </rPh>
    <phoneticPr fontId="2"/>
  </si>
  <si>
    <t>福祉事業収支差額</t>
    <rPh sb="0" eb="2">
      <t>フクシ</t>
    </rPh>
    <rPh sb="2" eb="4">
      <t>ジギョウ</t>
    </rPh>
    <rPh sb="4" eb="6">
      <t>シュウシ</t>
    </rPh>
    <rPh sb="6" eb="8">
      <t>サガク</t>
    </rPh>
    <phoneticPr fontId="2"/>
  </si>
  <si>
    <t>加算①（食事提供体制）
（Ｂ型）</t>
    <rPh sb="0" eb="2">
      <t>カサン</t>
    </rPh>
    <rPh sb="4" eb="6">
      <t>ショクジ</t>
    </rPh>
    <rPh sb="6" eb="8">
      <t>テイキョウ</t>
    </rPh>
    <rPh sb="8" eb="10">
      <t>タイセイ</t>
    </rPh>
    <rPh sb="14" eb="15">
      <t>ガタ</t>
    </rPh>
    <phoneticPr fontId="2"/>
  </si>
  <si>
    <t>目標工賃達成指導員</t>
    <rPh sb="0" eb="2">
      <t>モクヒョウ</t>
    </rPh>
    <rPh sb="2" eb="4">
      <t>コウチン</t>
    </rPh>
    <rPh sb="4" eb="6">
      <t>タッセイ</t>
    </rPh>
    <rPh sb="6" eb="9">
      <t>シドウイン</t>
    </rPh>
    <phoneticPr fontId="1"/>
  </si>
  <si>
    <t>加算②(目標工賃達成指導員）
（Ｂ型）</t>
    <rPh sb="0" eb="2">
      <t>カサン</t>
    </rPh>
    <rPh sb="4" eb="6">
      <t>モクヒョウ</t>
    </rPh>
    <rPh sb="6" eb="8">
      <t>コウチン</t>
    </rPh>
    <rPh sb="8" eb="10">
      <t>タッセイ</t>
    </rPh>
    <rPh sb="10" eb="13">
      <t>シドウイン</t>
    </rPh>
    <rPh sb="17" eb="18">
      <t>ガタ</t>
    </rPh>
    <phoneticPr fontId="2"/>
  </si>
  <si>
    <t>利用者負担金収入（食費等）</t>
    <rPh sb="0" eb="3">
      <t>リヨウシャ</t>
    </rPh>
    <rPh sb="3" eb="5">
      <t>フタン</t>
    </rPh>
    <rPh sb="5" eb="6">
      <t>キン</t>
    </rPh>
    <rPh sb="6" eb="8">
      <t>シュウニュウ</t>
    </rPh>
    <rPh sb="9" eb="11">
      <t>ショクヒ</t>
    </rPh>
    <rPh sb="11" eb="12">
      <t>トウ</t>
    </rPh>
    <phoneticPr fontId="2"/>
  </si>
  <si>
    <t>調理員</t>
    <rPh sb="0" eb="3">
      <t>チョウリイン</t>
    </rPh>
    <phoneticPr fontId="1"/>
  </si>
  <si>
    <t>加算③送迎加算
（Ｂ型）</t>
    <rPh sb="0" eb="2">
      <t>カサン</t>
    </rPh>
    <rPh sb="3" eb="5">
      <t>ソウゲイ</t>
    </rPh>
    <rPh sb="5" eb="7">
      <t>カサン</t>
    </rPh>
    <rPh sb="10" eb="11">
      <t>ガタ</t>
    </rPh>
    <phoneticPr fontId="2"/>
  </si>
  <si>
    <t>合計</t>
    <rPh sb="0" eb="2">
      <t>ゴウケイ</t>
    </rPh>
    <phoneticPr fontId="11"/>
  </si>
  <si>
    <t>就労支援事業収入計</t>
    <rPh sb="0" eb="2">
      <t>シュウロウ</t>
    </rPh>
    <rPh sb="2" eb="4">
      <t>シエン</t>
    </rPh>
    <rPh sb="4" eb="6">
      <t>ジギョウ</t>
    </rPh>
    <rPh sb="6" eb="8">
      <t>シュウニュウ</t>
    </rPh>
    <rPh sb="8" eb="9">
      <t>ケイ</t>
    </rPh>
    <phoneticPr fontId="11"/>
  </si>
  <si>
    <t>水道光熱費</t>
    <rPh sb="0" eb="2">
      <t>スイドウ</t>
    </rPh>
    <rPh sb="2" eb="5">
      <t>コウネツヒ</t>
    </rPh>
    <phoneticPr fontId="11"/>
  </si>
  <si>
    <t>燃料費</t>
    <rPh sb="0" eb="3">
      <t>ネンリョウヒ</t>
    </rPh>
    <phoneticPr fontId="11"/>
  </si>
  <si>
    <t>修繕費</t>
    <rPh sb="0" eb="3">
      <t>シュウゼンヒ</t>
    </rPh>
    <phoneticPr fontId="11"/>
  </si>
  <si>
    <t>通信費</t>
    <rPh sb="0" eb="3">
      <t>ツウシンヒ</t>
    </rPh>
    <phoneticPr fontId="11"/>
  </si>
  <si>
    <t>会議費</t>
    <rPh sb="0" eb="3">
      <t>カイギヒ</t>
    </rPh>
    <phoneticPr fontId="11"/>
  </si>
  <si>
    <t>損害保険料</t>
    <rPh sb="0" eb="2">
      <t>ソンガイ</t>
    </rPh>
    <rPh sb="2" eb="4">
      <t>ホケン</t>
    </rPh>
    <rPh sb="4" eb="5">
      <t>リョウ</t>
    </rPh>
    <phoneticPr fontId="11"/>
  </si>
  <si>
    <t>賃借料</t>
    <rPh sb="0" eb="3">
      <t>チンシャクリョウ</t>
    </rPh>
    <phoneticPr fontId="11"/>
  </si>
  <si>
    <t>雑費</t>
    <rPh sb="0" eb="2">
      <t>ザッピ</t>
    </rPh>
    <phoneticPr fontId="11"/>
  </si>
  <si>
    <t>福利厚生費（利用者含む）</t>
    <rPh sb="0" eb="2">
      <t>フクリ</t>
    </rPh>
    <rPh sb="2" eb="5">
      <t>コウセイヒ</t>
    </rPh>
    <rPh sb="6" eb="9">
      <t>リヨウシャ</t>
    </rPh>
    <rPh sb="9" eb="10">
      <t>フク</t>
    </rPh>
    <phoneticPr fontId="11"/>
  </si>
  <si>
    <t>旅費交通費</t>
    <rPh sb="0" eb="2">
      <t>リョヒ</t>
    </rPh>
    <rPh sb="2" eb="5">
      <t>コウツウヒ</t>
    </rPh>
    <phoneticPr fontId="11"/>
  </si>
  <si>
    <t>消耗品費</t>
    <rPh sb="0" eb="2">
      <t>ショウモウ</t>
    </rPh>
    <rPh sb="2" eb="3">
      <t>ヒン</t>
    </rPh>
    <rPh sb="3" eb="4">
      <t>ヒ</t>
    </rPh>
    <phoneticPr fontId="11"/>
  </si>
  <si>
    <t>印刷製本費</t>
    <rPh sb="0" eb="2">
      <t>インサツ</t>
    </rPh>
    <rPh sb="2" eb="4">
      <t>セイホン</t>
    </rPh>
    <rPh sb="4" eb="5">
      <t>ヒ</t>
    </rPh>
    <phoneticPr fontId="11"/>
  </si>
  <si>
    <t>図書・教育費</t>
    <rPh sb="0" eb="2">
      <t>トショ</t>
    </rPh>
    <rPh sb="3" eb="6">
      <t>キョウイクヒ</t>
    </rPh>
    <phoneticPr fontId="11"/>
  </si>
  <si>
    <t>租税公課</t>
    <rPh sb="0" eb="2">
      <t>ソゼイ</t>
    </rPh>
    <rPh sb="2" eb="4">
      <t>コウカ</t>
    </rPh>
    <phoneticPr fontId="11"/>
  </si>
  <si>
    <t>　</t>
    <phoneticPr fontId="11"/>
  </si>
  <si>
    <t>利用者数</t>
    <rPh sb="0" eb="2">
      <t>リヨウ</t>
    </rPh>
    <rPh sb="2" eb="3">
      <t>シャ</t>
    </rPh>
    <rPh sb="3" eb="4">
      <t>スウ</t>
    </rPh>
    <phoneticPr fontId="2"/>
  </si>
  <si>
    <t>掛け率0.16</t>
    <rPh sb="0" eb="1">
      <t>カ</t>
    </rPh>
    <rPh sb="2" eb="3">
      <t>リツ</t>
    </rPh>
    <phoneticPr fontId="1"/>
  </si>
  <si>
    <t>法定福利</t>
    <rPh sb="0" eb="2">
      <t>ホウテイ</t>
    </rPh>
    <rPh sb="2" eb="4">
      <t>フクリ</t>
    </rPh>
    <phoneticPr fontId="1"/>
  </si>
  <si>
    <t>労働保険</t>
    <rPh sb="0" eb="2">
      <t>ロウドウ</t>
    </rPh>
    <rPh sb="2" eb="4">
      <t>ホケン</t>
    </rPh>
    <phoneticPr fontId="1"/>
  </si>
  <si>
    <t>消耗品費</t>
    <rPh sb="0" eb="2">
      <t>ショウモウ</t>
    </rPh>
    <rPh sb="2" eb="3">
      <t>ヒン</t>
    </rPh>
    <rPh sb="3" eb="4">
      <t>ヒ</t>
    </rPh>
    <phoneticPr fontId="1"/>
  </si>
  <si>
    <t>減価償却費</t>
    <rPh sb="0" eb="2">
      <t>ゲンカ</t>
    </rPh>
    <rPh sb="2" eb="4">
      <t>ショウキャク</t>
    </rPh>
    <rPh sb="4" eb="5">
      <t>ヒ</t>
    </rPh>
    <phoneticPr fontId="11"/>
  </si>
  <si>
    <t>昼食材料費</t>
    <rPh sb="0" eb="2">
      <t>チュウショク</t>
    </rPh>
    <rPh sb="2" eb="5">
      <t>ザイリョウヒ</t>
    </rPh>
    <phoneticPr fontId="1"/>
  </si>
  <si>
    <t>月間計</t>
    <rPh sb="0" eb="2">
      <t>ゲッカン</t>
    </rPh>
    <rPh sb="2" eb="3">
      <t>ケイ</t>
    </rPh>
    <phoneticPr fontId="2"/>
  </si>
  <si>
    <t>年間計</t>
    <rPh sb="0" eb="2">
      <t>ネンカン</t>
    </rPh>
    <rPh sb="2" eb="3">
      <t>ケイ</t>
    </rPh>
    <phoneticPr fontId="1"/>
  </si>
  <si>
    <t>円</t>
    <rPh sb="0" eb="1">
      <t>エン</t>
    </rPh>
    <phoneticPr fontId="1"/>
  </si>
  <si>
    <t>借入金返済</t>
    <rPh sb="0" eb="2">
      <t>カリイレ</t>
    </rPh>
    <rPh sb="2" eb="3">
      <t>キン</t>
    </rPh>
    <rPh sb="3" eb="5">
      <t>ヘンサイ</t>
    </rPh>
    <phoneticPr fontId="1"/>
  </si>
  <si>
    <t>賞与</t>
    <rPh sb="0" eb="2">
      <t>ショウヨ</t>
    </rPh>
    <phoneticPr fontId="1"/>
  </si>
  <si>
    <t>８月</t>
  </si>
  <si>
    <t>９月</t>
  </si>
  <si>
    <t>１０月</t>
  </si>
  <si>
    <t>１１月</t>
  </si>
  <si>
    <t>１２月</t>
  </si>
  <si>
    <t>１月</t>
  </si>
  <si>
    <t>２月</t>
  </si>
  <si>
    <t>３月</t>
  </si>
  <si>
    <t>４月</t>
  </si>
  <si>
    <t>５月</t>
  </si>
  <si>
    <t>６月</t>
  </si>
  <si>
    <t>平均工賃(月額)</t>
    <rPh sb="0" eb="2">
      <t>ヘイキン</t>
    </rPh>
    <rPh sb="2" eb="4">
      <t>コウチン</t>
    </rPh>
    <rPh sb="5" eb="7">
      <t>ゲツガク</t>
    </rPh>
    <phoneticPr fontId="1"/>
  </si>
  <si>
    <t>⇒「賞与」は「１年間の総支給額」を記載する。</t>
    <rPh sb="2" eb="4">
      <t>ショウヨ</t>
    </rPh>
    <rPh sb="8" eb="10">
      <t>ネンカン</t>
    </rPh>
    <rPh sb="11" eb="12">
      <t>ソウ</t>
    </rPh>
    <rPh sb="12" eb="15">
      <t>シキュウガク</t>
    </rPh>
    <rPh sb="17" eb="19">
      <t>キサイ</t>
    </rPh>
    <phoneticPr fontId="1"/>
  </si>
  <si>
    <t>⇒「日給」は「1日あたり平均工賃額」を見込んで記載する。</t>
    <rPh sb="2" eb="4">
      <t>ニッキュウ</t>
    </rPh>
    <rPh sb="8" eb="9">
      <t>ヒ</t>
    </rPh>
    <rPh sb="12" eb="14">
      <t>ヘイキン</t>
    </rPh>
    <rPh sb="14" eb="16">
      <t>コウチン</t>
    </rPh>
    <rPh sb="16" eb="17">
      <t>ガク</t>
    </rPh>
    <rPh sb="19" eb="21">
      <t>ミコ</t>
    </rPh>
    <rPh sb="23" eb="25">
      <t>キサイ</t>
    </rPh>
    <phoneticPr fontId="1"/>
  </si>
  <si>
    <t>７月</t>
  </si>
  <si>
    <t>費目名</t>
    <rPh sb="0" eb="2">
      <t>ヒモク</t>
    </rPh>
    <rPh sb="2" eb="3">
      <t>メイ</t>
    </rPh>
    <phoneticPr fontId="11"/>
  </si>
  <si>
    <t>年間費用</t>
    <rPh sb="0" eb="2">
      <t>ネンカン</t>
    </rPh>
    <rPh sb="2" eb="4">
      <t>ヒヨウ</t>
    </rPh>
    <phoneticPr fontId="11"/>
  </si>
  <si>
    <t>算出方法（考え方）</t>
    <rPh sb="0" eb="2">
      <t>サンシュツ</t>
    </rPh>
    <rPh sb="2" eb="4">
      <t>ホウホウ</t>
    </rPh>
    <rPh sb="5" eb="6">
      <t>カンガ</t>
    </rPh>
    <rPh sb="7" eb="8">
      <t>カタ</t>
    </rPh>
    <phoneticPr fontId="11"/>
  </si>
  <si>
    <t>収入の部</t>
    <rPh sb="0" eb="2">
      <t>シュウニュウ</t>
    </rPh>
    <rPh sb="3" eb="4">
      <t>ブ</t>
    </rPh>
    <phoneticPr fontId="11"/>
  </si>
  <si>
    <t>支出の部</t>
    <rPh sb="0" eb="2">
      <t>シシュツ</t>
    </rPh>
    <rPh sb="3" eb="4">
      <t>ブ</t>
    </rPh>
    <phoneticPr fontId="11"/>
  </si>
  <si>
    <t>【就労支援事業の部】</t>
    <rPh sb="1" eb="3">
      <t>シュウロウ</t>
    </rPh>
    <rPh sb="3" eb="5">
      <t>シエン</t>
    </rPh>
    <rPh sb="5" eb="7">
      <t>ジギョウ</t>
    </rPh>
    <rPh sb="8" eb="9">
      <t>ブ</t>
    </rPh>
    <phoneticPr fontId="11"/>
  </si>
  <si>
    <t>【福祉事業の部】</t>
    <rPh sb="1" eb="3">
      <t>フクシ</t>
    </rPh>
    <rPh sb="3" eb="5">
      <t>ジギョウ</t>
    </rPh>
    <rPh sb="6" eb="7">
      <t>ブ</t>
    </rPh>
    <phoneticPr fontId="11"/>
  </si>
  <si>
    <t>算出根拠</t>
    <rPh sb="0" eb="2">
      <t>サンシュツ</t>
    </rPh>
    <rPh sb="2" eb="4">
      <t>コンキョ</t>
    </rPh>
    <phoneticPr fontId="11"/>
  </si>
  <si>
    <t>○○助成金</t>
    <rPh sb="2" eb="5">
      <t>ジョセイキン</t>
    </rPh>
    <phoneticPr fontId="2"/>
  </si>
  <si>
    <r>
      <t>職員給与（</t>
    </r>
    <r>
      <rPr>
        <u/>
        <sz val="9"/>
        <color indexed="8"/>
        <rFont val="ＭＳ Ｐゴシック"/>
        <family val="3"/>
        <charset val="128"/>
      </rPr>
      <t>人員配置基準内</t>
    </r>
    <r>
      <rPr>
        <sz val="9"/>
        <color indexed="8"/>
        <rFont val="ＭＳ Ｐゴシック"/>
        <family val="3"/>
        <charset val="128"/>
      </rPr>
      <t>）
（Ｂ型）</t>
    </r>
    <rPh sb="0" eb="2">
      <t>ショクイン</t>
    </rPh>
    <rPh sb="2" eb="4">
      <t>キュウヨ</t>
    </rPh>
    <rPh sb="5" eb="11">
      <t>ジンインハイチキジュン</t>
    </rPh>
    <rPh sb="11" eb="12">
      <t>ナイ</t>
    </rPh>
    <rPh sb="16" eb="17">
      <t>ガタ</t>
    </rPh>
    <phoneticPr fontId="2"/>
  </si>
  <si>
    <r>
      <t>職員給与（</t>
    </r>
    <r>
      <rPr>
        <u/>
        <sz val="9"/>
        <color indexed="8"/>
        <rFont val="ＭＳ Ｐゴシック"/>
        <family val="3"/>
        <charset val="128"/>
      </rPr>
      <t>人員配置基準外</t>
    </r>
    <r>
      <rPr>
        <sz val="9"/>
        <color indexed="8"/>
        <rFont val="ＭＳ Ｐゴシック"/>
        <family val="3"/>
        <charset val="128"/>
      </rPr>
      <t>）
（Ｂ型）</t>
    </r>
    <rPh sb="0" eb="2">
      <t>ショクイン</t>
    </rPh>
    <rPh sb="2" eb="4">
      <t>キュウヨ</t>
    </rPh>
    <rPh sb="5" eb="11">
      <t>ジンインハイチキジュン</t>
    </rPh>
    <rPh sb="11" eb="12">
      <t>ガイ</t>
    </rPh>
    <rPh sb="16" eb="17">
      <t>ガタ</t>
    </rPh>
    <phoneticPr fontId="2"/>
  </si>
  <si>
    <t>×</t>
    <phoneticPr fontId="1"/>
  </si>
  <si>
    <t>上記計</t>
    <rPh sb="0" eb="2">
      <t>ジョウキ</t>
    </rPh>
    <rPh sb="2" eb="3">
      <t>ケイ</t>
    </rPh>
    <phoneticPr fontId="11"/>
  </si>
  <si>
    <t>材料費</t>
    <rPh sb="0" eb="3">
      <t>ザイリョウヒ</t>
    </rPh>
    <phoneticPr fontId="1"/>
  </si>
  <si>
    <t>福利厚生費（就労支援事業指導員等）</t>
    <phoneticPr fontId="11"/>
  </si>
  <si>
    <t>通信費</t>
    <rPh sb="0" eb="2">
      <t>ツウシン</t>
    </rPh>
    <rPh sb="2" eb="3">
      <t>ヒ</t>
    </rPh>
    <phoneticPr fontId="11"/>
  </si>
  <si>
    <t>事業収入についての具体的計画</t>
    <rPh sb="0" eb="2">
      <t>ジギョウ</t>
    </rPh>
    <rPh sb="2" eb="4">
      <t>シュウニュウ</t>
    </rPh>
    <rPh sb="9" eb="12">
      <t>グタイテキ</t>
    </rPh>
    <rPh sb="12" eb="14">
      <t>ケイカク</t>
    </rPh>
    <phoneticPr fontId="11"/>
  </si>
  <si>
    <t>利用者名
(イニシャル可)</t>
    <rPh sb="0" eb="3">
      <t>リヨウシャ</t>
    </rPh>
    <rPh sb="3" eb="4">
      <t>メイ</t>
    </rPh>
    <rPh sb="11" eb="12">
      <t>カ</t>
    </rPh>
    <phoneticPr fontId="11"/>
  </si>
  <si>
    <t>各月の「稼働率」</t>
    <rPh sb="0" eb="2">
      <t>カクツキ</t>
    </rPh>
    <rPh sb="4" eb="6">
      <t>カドウ</t>
    </rPh>
    <rPh sb="6" eb="7">
      <t>リツ</t>
    </rPh>
    <phoneticPr fontId="11"/>
  </si>
  <si>
    <t>★1日あたり平均利用者数　⇒</t>
    <rPh sb="2" eb="3">
      <t>ヒ</t>
    </rPh>
    <rPh sb="6" eb="8">
      <t>ヘイキン</t>
    </rPh>
    <rPh sb="8" eb="10">
      <t>リヨウ</t>
    </rPh>
    <rPh sb="10" eb="11">
      <t>シャ</t>
    </rPh>
    <rPh sb="11" eb="12">
      <t>スウ</t>
    </rPh>
    <phoneticPr fontId="11"/>
  </si>
  <si>
    <t>利用の蓋然性</t>
    <rPh sb="0" eb="2">
      <t>リヨウ</t>
    </rPh>
    <rPh sb="3" eb="6">
      <t>ガイゼンセイ</t>
    </rPh>
    <phoneticPr fontId="11"/>
  </si>
  <si>
    <t>年間所要額</t>
    <rPh sb="0" eb="2">
      <t>ネンカン</t>
    </rPh>
    <rPh sb="2" eb="4">
      <t>ショヨウ</t>
    </rPh>
    <rPh sb="4" eb="5">
      <t>ガク</t>
    </rPh>
    <phoneticPr fontId="2"/>
  </si>
  <si>
    <t>・ペーパークラフト及び小物の材料費として、5,000円/月の12か月分を見込む</t>
    <rPh sb="9" eb="10">
      <t>オヨ</t>
    </rPh>
    <rPh sb="11" eb="13">
      <t>コモノ</t>
    </rPh>
    <rPh sb="14" eb="17">
      <t>ザイリョウヒ</t>
    </rPh>
    <rPh sb="26" eb="27">
      <t>エン</t>
    </rPh>
    <rPh sb="28" eb="29">
      <t>ツキ</t>
    </rPh>
    <rPh sb="33" eb="35">
      <t>ゲツブン</t>
    </rPh>
    <rPh sb="36" eb="38">
      <t>ミコ</t>
    </rPh>
    <phoneticPr fontId="11"/>
  </si>
  <si>
    <t>・自法人の他事業所(就労Ｂ型,平均利用者19名/月)運営実績から見込む</t>
    <phoneticPr fontId="1"/>
  </si>
  <si>
    <t>・施設外の就労場所への移動や組み立て部品の改修・納品のための移動等にからむ燃料費として、8,500円/月の12か月分を見込む</t>
    <rPh sb="1" eb="4">
      <t>シセツガイ</t>
    </rPh>
    <rPh sb="5" eb="7">
      <t>シュウロウ</t>
    </rPh>
    <rPh sb="7" eb="9">
      <t>バショ</t>
    </rPh>
    <rPh sb="11" eb="13">
      <t>イドウ</t>
    </rPh>
    <rPh sb="14" eb="15">
      <t>ク</t>
    </rPh>
    <rPh sb="16" eb="17">
      <t>タ</t>
    </rPh>
    <rPh sb="18" eb="20">
      <t>ブヒン</t>
    </rPh>
    <rPh sb="21" eb="23">
      <t>カイシュウ</t>
    </rPh>
    <rPh sb="24" eb="26">
      <t>ノウヒン</t>
    </rPh>
    <rPh sb="30" eb="32">
      <t>イドウ</t>
    </rPh>
    <rPh sb="32" eb="33">
      <t>ナド</t>
    </rPh>
    <rPh sb="37" eb="40">
      <t>ネンリョウヒ</t>
    </rPh>
    <rPh sb="49" eb="50">
      <t>エン</t>
    </rPh>
    <rPh sb="51" eb="52">
      <t>ツキ</t>
    </rPh>
    <rPh sb="56" eb="58">
      <t>ゲツブン</t>
    </rPh>
    <rPh sb="59" eb="61">
      <t>ミコ</t>
    </rPh>
    <phoneticPr fontId="1"/>
  </si>
  <si>
    <t>Ａ</t>
    <phoneticPr fontId="1"/>
  </si>
  <si>
    <t>Ｂ</t>
    <phoneticPr fontId="1"/>
  </si>
  <si>
    <t>Ｃ</t>
    <phoneticPr fontId="1"/>
  </si>
  <si>
    <t>Ｄ</t>
    <phoneticPr fontId="1"/>
  </si>
  <si>
    <t>Ｅ</t>
    <phoneticPr fontId="1"/>
  </si>
  <si>
    <t>Ｆ</t>
    <phoneticPr fontId="1"/>
  </si>
  <si>
    <t>Ｇ</t>
    <phoneticPr fontId="1"/>
  </si>
  <si>
    <t>Ｈ</t>
    <phoneticPr fontId="1"/>
  </si>
  <si>
    <t>Ｉ</t>
    <phoneticPr fontId="1"/>
  </si>
  <si>
    <t>Ｊ</t>
    <phoneticPr fontId="1"/>
  </si>
  <si>
    <t>Ｋ</t>
    <phoneticPr fontId="1"/>
  </si>
  <si>
    <t>Ｌ</t>
    <phoneticPr fontId="1"/>
  </si>
  <si>
    <t>Ｍ</t>
    <phoneticPr fontId="1"/>
  </si>
  <si>
    <t>Ｎ</t>
    <phoneticPr fontId="1"/>
  </si>
  <si>
    <t>Ｏ</t>
    <phoneticPr fontId="1"/>
  </si>
  <si>
    <t>Ｐ</t>
    <phoneticPr fontId="1"/>
  </si>
  <si>
    <t>Ｑ</t>
    <phoneticPr fontId="1"/>
  </si>
  <si>
    <t>Ｒ</t>
    <phoneticPr fontId="1"/>
  </si>
  <si>
    <t>Ｓ</t>
    <phoneticPr fontId="1"/>
  </si>
  <si>
    <t>Ｔ</t>
    <phoneticPr fontId="1"/>
  </si>
  <si>
    <t>①</t>
    <phoneticPr fontId="1"/>
  </si>
  <si>
    <t>②</t>
    <phoneticPr fontId="1"/>
  </si>
  <si>
    <t>③</t>
    <phoneticPr fontId="1"/>
  </si>
  <si>
    <r>
      <t xml:space="preserve">各月の平均利用者数
</t>
    </r>
    <r>
      <rPr>
        <u/>
        <sz val="11"/>
        <rFont val="ＭＳ 明朝"/>
        <family val="1"/>
        <charset val="128"/>
      </rPr>
      <t>（便宜上、全月、開所日を22日とする）</t>
    </r>
    <rPh sb="0" eb="2">
      <t>カクツキ</t>
    </rPh>
    <rPh sb="3" eb="5">
      <t>ヘイキン</t>
    </rPh>
    <rPh sb="5" eb="7">
      <t>リヨウ</t>
    </rPh>
    <rPh sb="7" eb="8">
      <t>シャ</t>
    </rPh>
    <rPh sb="8" eb="9">
      <t>スウ</t>
    </rPh>
    <rPh sb="11" eb="13">
      <t>ベンギ</t>
    </rPh>
    <rPh sb="13" eb="14">
      <t>ジョウ</t>
    </rPh>
    <rPh sb="15" eb="16">
      <t>ゼン</t>
    </rPh>
    <rPh sb="16" eb="17">
      <t>ツキ</t>
    </rPh>
    <rPh sb="18" eb="20">
      <t>カイショ</t>
    </rPh>
    <rPh sb="20" eb="21">
      <t>ヒ</t>
    </rPh>
    <rPh sb="24" eb="25">
      <t>ヒ</t>
    </rPh>
    <phoneticPr fontId="11"/>
  </si>
  <si>
    <t>初年度の利用月</t>
    <rPh sb="0" eb="3">
      <t>ショネンド</t>
    </rPh>
    <rPh sb="4" eb="6">
      <t>リヨウ</t>
    </rPh>
    <rPh sb="6" eb="7">
      <t>ツキ</t>
    </rPh>
    <phoneticPr fontId="1"/>
  </si>
  <si>
    <r>
      <t>⇒「利用者数」は「1日あたり平均人数」（</t>
    </r>
    <r>
      <rPr>
        <sz val="9"/>
        <color rgb="FFFF0000"/>
        <rFont val="ＭＳ Ｐゴシック"/>
        <family val="3"/>
        <charset val="128"/>
        <scheme val="minor"/>
      </rPr>
      <t>様式④より自動転記</t>
    </r>
    <r>
      <rPr>
        <sz val="9"/>
        <color theme="1"/>
        <rFont val="ＭＳ Ｐゴシック"/>
        <family val="3"/>
        <charset val="128"/>
        <scheme val="minor"/>
      </rPr>
      <t>）</t>
    </r>
    <rPh sb="2" eb="4">
      <t>リヨウ</t>
    </rPh>
    <rPh sb="4" eb="5">
      <t>シャ</t>
    </rPh>
    <rPh sb="5" eb="6">
      <t>スウ</t>
    </rPh>
    <rPh sb="10" eb="11">
      <t>ヒ</t>
    </rPh>
    <rPh sb="14" eb="16">
      <t>ヘイキン</t>
    </rPh>
    <rPh sb="16" eb="18">
      <t>ニンズウ</t>
    </rPh>
    <rPh sb="20" eb="22">
      <t>ヨウシキ</t>
    </rPh>
    <rPh sb="25" eb="27">
      <t>ジドウ</t>
    </rPh>
    <rPh sb="27" eb="29">
      <t>テンキ</t>
    </rPh>
    <phoneticPr fontId="1"/>
  </si>
  <si>
    <t>サービス管理責任者</t>
    <rPh sb="4" eb="6">
      <t>カンリ</t>
    </rPh>
    <rPh sb="6" eb="8">
      <t>セキニン</t>
    </rPh>
    <rPh sb="8" eb="9">
      <t>シャ</t>
    </rPh>
    <phoneticPr fontId="2"/>
  </si>
  <si>
    <t>・加算で賄いきれない昼食の材料費の一部を利用者負担とする（「100円/1食×15人×22日」の12ヵ月分を見込む）</t>
    <rPh sb="1" eb="3">
      <t>カサン</t>
    </rPh>
    <rPh sb="4" eb="5">
      <t>マカナ</t>
    </rPh>
    <rPh sb="10" eb="12">
      <t>チュウショク</t>
    </rPh>
    <rPh sb="13" eb="16">
      <t>ザイリョウヒ</t>
    </rPh>
    <rPh sb="17" eb="19">
      <t>イチブ</t>
    </rPh>
    <rPh sb="20" eb="22">
      <t>リヨウ</t>
    </rPh>
    <rPh sb="22" eb="23">
      <t>シャ</t>
    </rPh>
    <rPh sb="23" eb="25">
      <t>フタン</t>
    </rPh>
    <rPh sb="33" eb="34">
      <t>エン</t>
    </rPh>
    <rPh sb="36" eb="37">
      <t>ショク</t>
    </rPh>
    <rPh sb="40" eb="41">
      <t>ニン</t>
    </rPh>
    <rPh sb="44" eb="45">
      <t>ヒ</t>
    </rPh>
    <rPh sb="50" eb="51">
      <t>ゲツ</t>
    </rPh>
    <rPh sb="51" eb="52">
      <t>ブン</t>
    </rPh>
    <rPh sb="53" eb="55">
      <t>ミコ</t>
    </rPh>
    <phoneticPr fontId="1"/>
  </si>
  <si>
    <t>・自法人の他事業所(就労Ｂ型,平均利用者19名/月)運営実績から見込む</t>
  </si>
  <si>
    <t>・利用者の送迎に係るガソリン代等として100,000円/月の12ヵ月分を見込む</t>
    <rPh sb="1" eb="4">
      <t>リヨウシャ</t>
    </rPh>
    <rPh sb="5" eb="7">
      <t>ソウゲイ</t>
    </rPh>
    <rPh sb="8" eb="9">
      <t>カカ</t>
    </rPh>
    <rPh sb="14" eb="15">
      <t>ダイ</t>
    </rPh>
    <rPh sb="15" eb="16">
      <t>ナド</t>
    </rPh>
    <rPh sb="26" eb="27">
      <t>エン</t>
    </rPh>
    <rPh sb="28" eb="29">
      <t>ツキ</t>
    </rPh>
    <rPh sb="33" eb="34">
      <t>ゲツ</t>
    </rPh>
    <rPh sb="34" eb="35">
      <t>ブン</t>
    </rPh>
    <rPh sb="36" eb="38">
      <t>ミコ</t>
    </rPh>
    <phoneticPr fontId="1"/>
  </si>
  <si>
    <t>・自法人の他事業所(就労Ｂ型,平均利用者19名/月)運営実績から見込む（車検、車両点検･修理費）</t>
    <rPh sb="36" eb="38">
      <t>シャケン</t>
    </rPh>
    <rPh sb="39" eb="41">
      <t>シャリョウ</t>
    </rPh>
    <rPh sb="41" eb="43">
      <t>テンケン</t>
    </rPh>
    <rPh sb="44" eb="46">
      <t>シュウリ</t>
    </rPh>
    <rPh sb="46" eb="47">
      <t>ヒ</t>
    </rPh>
    <phoneticPr fontId="1"/>
  </si>
  <si>
    <t>・自法人の他事業所(就労Ｂ型,平均利用者19名/月)運営実績から見込む（法人内の会議、保護者会等における飲食物提供費）</t>
    <rPh sb="36" eb="38">
      <t>ホウジン</t>
    </rPh>
    <rPh sb="38" eb="39">
      <t>ナイ</t>
    </rPh>
    <rPh sb="40" eb="42">
      <t>カイギ</t>
    </rPh>
    <rPh sb="43" eb="45">
      <t>ホゴ</t>
    </rPh>
    <rPh sb="45" eb="46">
      <t>シャ</t>
    </rPh>
    <rPh sb="46" eb="47">
      <t>カイ</t>
    </rPh>
    <rPh sb="47" eb="48">
      <t>ナド</t>
    </rPh>
    <rPh sb="52" eb="54">
      <t>インショク</t>
    </rPh>
    <rPh sb="54" eb="55">
      <t>ブツ</t>
    </rPh>
    <rPh sb="55" eb="57">
      <t>テイキョウ</t>
    </rPh>
    <rPh sb="57" eb="58">
      <t>ヒ</t>
    </rPh>
    <phoneticPr fontId="1"/>
  </si>
  <si>
    <t>・自法人の他事業所(就労Ｂ型,平均利用者19名/月)運営実績から見込む（車両保険,火災・家財保険 等）</t>
    <rPh sb="36" eb="38">
      <t>シャリョウ</t>
    </rPh>
    <rPh sb="38" eb="40">
      <t>ホケン</t>
    </rPh>
    <rPh sb="41" eb="43">
      <t>カサイ</t>
    </rPh>
    <rPh sb="44" eb="46">
      <t>カザイ</t>
    </rPh>
    <rPh sb="46" eb="48">
      <t>ホケン</t>
    </rPh>
    <rPh sb="49" eb="50">
      <t>ナド</t>
    </rPh>
    <phoneticPr fontId="1"/>
  </si>
  <si>
    <t>・自法人の他事業所(就労Ｂ型,平均利用者19名/月)運営実績から見込む（業務上の関係図書購入費,研修参加費 等）</t>
    <rPh sb="36" eb="39">
      <t>ギョウムジョウ</t>
    </rPh>
    <rPh sb="40" eb="42">
      <t>カンケイ</t>
    </rPh>
    <rPh sb="42" eb="44">
      <t>トショ</t>
    </rPh>
    <rPh sb="44" eb="47">
      <t>コウニュウヒ</t>
    </rPh>
    <rPh sb="48" eb="50">
      <t>ケンシュウ</t>
    </rPh>
    <rPh sb="50" eb="52">
      <t>サンカ</t>
    </rPh>
    <rPh sb="52" eb="53">
      <t>ヒ</t>
    </rPh>
    <rPh sb="54" eb="55">
      <t>ナド</t>
    </rPh>
    <phoneticPr fontId="1"/>
  </si>
  <si>
    <t>・自法人の他事業所(就労Ｂ型,平均利用者19名/月)運営実績から見込む（送迎用車両2台）</t>
    <rPh sb="36" eb="39">
      <t>ソウゲイヨウ</t>
    </rPh>
    <rPh sb="39" eb="41">
      <t>シャリョウ</t>
    </rPh>
    <rPh sb="42" eb="43">
      <t>ダイ</t>
    </rPh>
    <phoneticPr fontId="1"/>
  </si>
  <si>
    <t>・昼食の材料費（「300円/1食×15人×22日」の12ヵ月分を見込む）</t>
    <rPh sb="1" eb="3">
      <t>チュウショク</t>
    </rPh>
    <rPh sb="4" eb="7">
      <t>ザイリョウヒ</t>
    </rPh>
    <rPh sb="12" eb="13">
      <t>エン</t>
    </rPh>
    <rPh sb="15" eb="16">
      <t>ショク</t>
    </rPh>
    <rPh sb="19" eb="20">
      <t>ニン</t>
    </rPh>
    <rPh sb="23" eb="24">
      <t>ヒ</t>
    </rPh>
    <rPh sb="29" eb="30">
      <t>ゲツ</t>
    </rPh>
    <rPh sb="30" eb="31">
      <t>ブン</t>
    </rPh>
    <rPh sb="32" eb="34">
      <t>ミコ</t>
    </rPh>
    <phoneticPr fontId="1"/>
  </si>
  <si>
    <t>・今回の施設整備事業の自己負担分を賄うための借入金返済費</t>
    <rPh sb="1" eb="3">
      <t>コンカイ</t>
    </rPh>
    <rPh sb="4" eb="6">
      <t>シセツ</t>
    </rPh>
    <rPh sb="6" eb="8">
      <t>セイビ</t>
    </rPh>
    <rPh sb="8" eb="10">
      <t>ジギョウ</t>
    </rPh>
    <rPh sb="11" eb="13">
      <t>ジコ</t>
    </rPh>
    <rPh sb="13" eb="15">
      <t>フタン</t>
    </rPh>
    <rPh sb="15" eb="16">
      <t>ブン</t>
    </rPh>
    <rPh sb="17" eb="18">
      <t>マカナ</t>
    </rPh>
    <rPh sb="22" eb="24">
      <t>カリイレ</t>
    </rPh>
    <rPh sb="24" eb="25">
      <t>キン</t>
    </rPh>
    <rPh sb="25" eb="27">
      <t>ヘンサイ</t>
    </rPh>
    <rPh sb="27" eb="28">
      <t>ヒ</t>
    </rPh>
    <phoneticPr fontId="1"/>
  </si>
  <si>
    <t>・自法人の他事業所(就労Ｂ型,平均利用者19名/月)運営実績から見込む（研修旅費･宿泊代，出張費　等）</t>
    <rPh sb="41" eb="44">
      <t>シュクハクダイ</t>
    </rPh>
    <rPh sb="49" eb="50">
      <t>ナド</t>
    </rPh>
    <phoneticPr fontId="1"/>
  </si>
  <si>
    <t>・自法人の他事業所(就労Ｂ型,平均利用者19名/月)運営実績から見込む（事業所パンフレット等作成費）</t>
    <rPh sb="36" eb="38">
      <t>ジギョウ</t>
    </rPh>
    <rPh sb="38" eb="39">
      <t>ショ</t>
    </rPh>
    <rPh sb="45" eb="46">
      <t>ナド</t>
    </rPh>
    <rPh sb="46" eb="48">
      <t>サクセイ</t>
    </rPh>
    <rPh sb="48" eb="49">
      <t>ヒ</t>
    </rPh>
    <phoneticPr fontId="1"/>
  </si>
  <si>
    <t>・自法人の他事業所(就労Ｂ型,平均利用者19名/月)運営実績から見込む（通勤手当,レクリエーション旅費,お茶代,被服費,健康診断費　等）</t>
    <rPh sb="36" eb="38">
      <t>ツウキン</t>
    </rPh>
    <rPh sb="38" eb="40">
      <t>テアテ</t>
    </rPh>
    <rPh sb="49" eb="51">
      <t>リョヒ</t>
    </rPh>
    <rPh sb="53" eb="55">
      <t>チャダイ</t>
    </rPh>
    <rPh sb="56" eb="59">
      <t>ヒフクヒ</t>
    </rPh>
    <rPh sb="60" eb="62">
      <t>ケンコウ</t>
    </rPh>
    <rPh sb="62" eb="64">
      <t>シンダン</t>
    </rPh>
    <rPh sb="64" eb="65">
      <t>ヒ</t>
    </rPh>
    <rPh sb="66" eb="67">
      <t>ナド</t>
    </rPh>
    <phoneticPr fontId="1"/>
  </si>
  <si>
    <t>・自法人の他事業所(就労Ｂ型,平均利用者19名/月)運営実績から施設全体の電話代及び郵便料金を350,000円/年と見込み、通信費のほとんどは福祉事業に係るものと判断し85％分を福祉会計分と見込む</t>
    <rPh sb="71" eb="73">
      <t>フクシ</t>
    </rPh>
    <rPh sb="73" eb="75">
      <t>ジギョウ</t>
    </rPh>
    <rPh sb="81" eb="83">
      <t>ハンダン</t>
    </rPh>
    <rPh sb="89" eb="91">
      <t>フクシ</t>
    </rPh>
    <rPh sb="91" eb="93">
      <t>カイケイ</t>
    </rPh>
    <rPh sb="93" eb="94">
      <t>ブン</t>
    </rPh>
    <phoneticPr fontId="1"/>
  </si>
  <si>
    <t>・自法人の他事業所(就労Ｂ型,平均利用者19名/月)運営実績から見込む（法人税,自動車税 等）</t>
    <rPh sb="36" eb="39">
      <t>ホウジンゼイ</t>
    </rPh>
    <rPh sb="40" eb="43">
      <t>ジドウシャ</t>
    </rPh>
    <rPh sb="43" eb="44">
      <t>ゼイ</t>
    </rPh>
    <rPh sb="45" eb="46">
      <t>ナド</t>
    </rPh>
    <phoneticPr fontId="1"/>
  </si>
  <si>
    <t>Ａ清掃・除草(受託)事業</t>
    <rPh sb="1" eb="3">
      <t>セイソウ</t>
    </rPh>
    <rPh sb="4" eb="6">
      <t>ジョソウ</t>
    </rPh>
    <rPh sb="7" eb="9">
      <t>ジュタク</t>
    </rPh>
    <rPh sb="10" eb="12">
      <t>ジギョウ</t>
    </rPh>
    <phoneticPr fontId="1"/>
  </si>
  <si>
    <t>Ｂ部品組み立て事業</t>
    <rPh sb="1" eb="3">
      <t>ブヒン</t>
    </rPh>
    <rPh sb="3" eb="4">
      <t>ク</t>
    </rPh>
    <rPh sb="5" eb="6">
      <t>タ</t>
    </rPh>
    <rPh sb="7" eb="9">
      <t>ジギョウ</t>
    </rPh>
    <phoneticPr fontId="1"/>
  </si>
  <si>
    <t>Ｃ農作業（みかん農園の助成）</t>
    <rPh sb="1" eb="4">
      <t>ノウサギョウ</t>
    </rPh>
    <rPh sb="8" eb="10">
      <t>ノウエン</t>
    </rPh>
    <rPh sb="11" eb="13">
      <t>ジョセイ</t>
    </rPh>
    <phoneticPr fontId="1"/>
  </si>
  <si>
    <t>Ｅ水産加工品販売事業</t>
    <rPh sb="1" eb="3">
      <t>スイサン</t>
    </rPh>
    <rPh sb="3" eb="6">
      <t>カコウヒン</t>
    </rPh>
    <rPh sb="6" eb="8">
      <t>ハンバイ</t>
    </rPh>
    <rPh sb="8" eb="10">
      <t>ジギョウ</t>
    </rPh>
    <phoneticPr fontId="1"/>
  </si>
  <si>
    <t>※委託元社屋の床・トイレ清掃、敷地内除草</t>
    <rPh sb="1" eb="3">
      <t>イタク</t>
    </rPh>
    <rPh sb="3" eb="4">
      <t>モト</t>
    </rPh>
    <rPh sb="4" eb="6">
      <t>シャオク</t>
    </rPh>
    <rPh sb="7" eb="8">
      <t>ユカ</t>
    </rPh>
    <rPh sb="12" eb="14">
      <t>セイソウ</t>
    </rPh>
    <rPh sb="15" eb="17">
      <t>シキチ</t>
    </rPh>
    <rPh sb="17" eb="18">
      <t>ナイ</t>
    </rPh>
    <rPh sb="18" eb="20">
      <t>ジョソウ</t>
    </rPh>
    <phoneticPr fontId="11"/>
  </si>
  <si>
    <t>※週に一度の★★市社会福祉会館の清掃作業</t>
    <rPh sb="1" eb="2">
      <t>シュウ</t>
    </rPh>
    <rPh sb="3" eb="5">
      <t>イチド</t>
    </rPh>
    <rPh sb="8" eb="9">
      <t>シ</t>
    </rPh>
    <rPh sb="9" eb="11">
      <t>シャカイ</t>
    </rPh>
    <rPh sb="11" eb="13">
      <t>フクシ</t>
    </rPh>
    <rPh sb="13" eb="15">
      <t>カイカン</t>
    </rPh>
    <rPh sb="16" eb="18">
      <t>セイソウ</t>
    </rPh>
    <rPh sb="18" eb="20">
      <t>サギョウ</t>
    </rPh>
    <phoneticPr fontId="11"/>
  </si>
  <si>
    <t>※「０．５円～３円/１個」程度の内職を行う。</t>
    <rPh sb="5" eb="6">
      <t>エン</t>
    </rPh>
    <rPh sb="8" eb="9">
      <t>エン</t>
    </rPh>
    <rPh sb="11" eb="12">
      <t>コ</t>
    </rPh>
    <rPh sb="13" eb="15">
      <t>テイド</t>
    </rPh>
    <rPh sb="16" eb="18">
      <t>ナイショク</t>
    </rPh>
    <rPh sb="19" eb="20">
      <t>オコナ</t>
    </rPh>
    <phoneticPr fontId="11"/>
  </si>
  <si>
    <t>委託元；(株)○○　５，０００円/日　　５０，０００円～８０，０００円/月</t>
    <rPh sb="0" eb="2">
      <t>イタク</t>
    </rPh>
    <rPh sb="2" eb="3">
      <t>モト</t>
    </rPh>
    <rPh sb="4" eb="7">
      <t>カブ</t>
    </rPh>
    <rPh sb="15" eb="16">
      <t>エン</t>
    </rPh>
    <rPh sb="17" eb="18">
      <t>ヒ</t>
    </rPh>
    <rPh sb="26" eb="27">
      <t>エン</t>
    </rPh>
    <rPh sb="34" eb="35">
      <t>エン</t>
    </rPh>
    <rPh sb="36" eb="37">
      <t>ツキ</t>
    </rPh>
    <phoneticPr fontId="11"/>
  </si>
  <si>
    <t>委託元；★★市　５，０００円/日　　２０，０００円/月　　</t>
    <rPh sb="0" eb="2">
      <t>イタク</t>
    </rPh>
    <rPh sb="2" eb="3">
      <t>モト</t>
    </rPh>
    <rPh sb="6" eb="7">
      <t>シ</t>
    </rPh>
    <rPh sb="13" eb="14">
      <t>エン</t>
    </rPh>
    <rPh sb="15" eb="16">
      <t>ヒ</t>
    </rPh>
    <rPh sb="24" eb="25">
      <t>エン</t>
    </rPh>
    <rPh sb="26" eb="27">
      <t>ツキ</t>
    </rPh>
    <phoneticPr fontId="11"/>
  </si>
  <si>
    <t>委託元；(株)△△　　　２０，０００円/月</t>
    <rPh sb="0" eb="2">
      <t>イタク</t>
    </rPh>
    <rPh sb="2" eb="3">
      <t>モト</t>
    </rPh>
    <rPh sb="4" eb="7">
      <t>カブ</t>
    </rPh>
    <rPh sb="18" eb="19">
      <t>エン</t>
    </rPh>
    <rPh sb="20" eb="21">
      <t>ツキ</t>
    </rPh>
    <phoneticPr fontId="11"/>
  </si>
  <si>
    <t>※みかん農園において、諸作業(作業手伝い)を行う。</t>
    <rPh sb="4" eb="6">
      <t>ノウエン</t>
    </rPh>
    <rPh sb="11" eb="12">
      <t>ショ</t>
    </rPh>
    <rPh sb="12" eb="14">
      <t>サギョウ</t>
    </rPh>
    <rPh sb="15" eb="17">
      <t>サギョウ</t>
    </rPh>
    <rPh sb="17" eb="19">
      <t>テツダ</t>
    </rPh>
    <rPh sb="22" eb="23">
      <t>オコナ</t>
    </rPh>
    <phoneticPr fontId="11"/>
  </si>
  <si>
    <t>Ｄﾍﾟｰﾊﾟｰｸﾗﾌﾄ・小物作成事業</t>
    <rPh sb="12" eb="14">
      <t>コモノ</t>
    </rPh>
    <rPh sb="14" eb="16">
      <t>サクセイ</t>
    </rPh>
    <rPh sb="16" eb="18">
      <t>ジギョウ</t>
    </rPh>
    <phoneticPr fontId="1"/>
  </si>
  <si>
    <t>授産製品の作成販売　１０，０００円～２０，０００円/月</t>
    <rPh sb="0" eb="2">
      <t>ジュサン</t>
    </rPh>
    <rPh sb="2" eb="4">
      <t>セイヒン</t>
    </rPh>
    <rPh sb="5" eb="7">
      <t>サクセイ</t>
    </rPh>
    <rPh sb="7" eb="9">
      <t>ハンバイ</t>
    </rPh>
    <rPh sb="16" eb="17">
      <t>エン</t>
    </rPh>
    <rPh sb="24" eb="25">
      <t>エン</t>
    </rPh>
    <rPh sb="26" eb="27">
      <t>ツキ</t>
    </rPh>
    <phoneticPr fontId="1"/>
  </si>
  <si>
    <t>委託元；(有)○×　３０，０００円～５０，０００円/月</t>
    <rPh sb="0" eb="2">
      <t>イタク</t>
    </rPh>
    <rPh sb="2" eb="3">
      <t>モト</t>
    </rPh>
    <rPh sb="4" eb="7">
      <t>ユウ</t>
    </rPh>
    <rPh sb="16" eb="17">
      <t>エン</t>
    </rPh>
    <rPh sb="24" eb="25">
      <t>エン</t>
    </rPh>
    <rPh sb="26" eb="27">
      <t>ツキ</t>
    </rPh>
    <phoneticPr fontId="1"/>
  </si>
  <si>
    <t>※定期的に製品を作成し、Ｅ水産加工品と同時に販売するほか、地域のイベント等でも販売。</t>
    <rPh sb="1" eb="4">
      <t>テイキテキ</t>
    </rPh>
    <rPh sb="5" eb="7">
      <t>セイヒン</t>
    </rPh>
    <rPh sb="8" eb="10">
      <t>サクセイ</t>
    </rPh>
    <rPh sb="13" eb="15">
      <t>スイサン</t>
    </rPh>
    <rPh sb="15" eb="18">
      <t>カコウヒン</t>
    </rPh>
    <rPh sb="19" eb="21">
      <t>ドウジ</t>
    </rPh>
    <rPh sb="22" eb="24">
      <t>ハンバイ</t>
    </rPh>
    <rPh sb="29" eb="31">
      <t>チイキ</t>
    </rPh>
    <rPh sb="36" eb="37">
      <t>ナド</t>
    </rPh>
    <rPh sb="39" eb="41">
      <t>ハンバイ</t>
    </rPh>
    <phoneticPr fontId="1"/>
  </si>
  <si>
    <t>　基本的には１０，０００円/月を見込み、お盆や年末商戦時に売上の増を見込む。</t>
    <rPh sb="1" eb="4">
      <t>キホンテキ</t>
    </rPh>
    <rPh sb="12" eb="13">
      <t>エン</t>
    </rPh>
    <rPh sb="14" eb="15">
      <t>ツキ</t>
    </rPh>
    <rPh sb="16" eb="18">
      <t>ミコ</t>
    </rPh>
    <rPh sb="21" eb="22">
      <t>ボン</t>
    </rPh>
    <rPh sb="23" eb="25">
      <t>ネンマツ</t>
    </rPh>
    <rPh sb="25" eb="27">
      <t>ショウセン</t>
    </rPh>
    <rPh sb="27" eb="28">
      <t>ジ</t>
    </rPh>
    <rPh sb="29" eb="31">
      <t>ウリアゲ</t>
    </rPh>
    <rPh sb="32" eb="33">
      <t>ゾウ</t>
    </rPh>
    <rPh sb="34" eb="36">
      <t>ミコ</t>
    </rPh>
    <phoneticPr fontId="1"/>
  </si>
  <si>
    <t>※５月から冷蔵庫をリースし販売開始予定。</t>
    <rPh sb="2" eb="3">
      <t>ツキ</t>
    </rPh>
    <rPh sb="5" eb="8">
      <t>レイゾウコ</t>
    </rPh>
    <rPh sb="13" eb="15">
      <t>ハンバイ</t>
    </rPh>
    <rPh sb="15" eb="17">
      <t>カイシ</t>
    </rPh>
    <rPh sb="17" eb="19">
      <t>ヨテイ</t>
    </rPh>
    <phoneticPr fontId="1"/>
  </si>
  <si>
    <t>Ｅ水産加工品販売　利用者３名程度　職員１名　年間５００，０００円/月　</t>
    <rPh sb="9" eb="12">
      <t>リヨウシャ</t>
    </rPh>
    <rPh sb="13" eb="14">
      <t>メイ</t>
    </rPh>
    <rPh sb="14" eb="16">
      <t>テイド</t>
    </rPh>
    <rPh sb="17" eb="19">
      <t>ショクイン</t>
    </rPh>
    <rPh sb="20" eb="21">
      <t>メイ</t>
    </rPh>
    <rPh sb="22" eb="24">
      <t>ネンカン</t>
    </rPh>
    <rPh sb="31" eb="32">
      <t>エン</t>
    </rPh>
    <rPh sb="33" eb="34">
      <t>ツキ</t>
    </rPh>
    <phoneticPr fontId="1"/>
  </si>
  <si>
    <t>Ｄﾍﾟｰﾊﾟｰｸﾗﾌﾄ・小物作成　利用者２名程度　職員１名　年間１４０，０００円</t>
    <rPh sb="17" eb="20">
      <t>リヨウシャ</t>
    </rPh>
    <rPh sb="21" eb="22">
      <t>メイ</t>
    </rPh>
    <rPh sb="22" eb="24">
      <t>テイド</t>
    </rPh>
    <rPh sb="25" eb="27">
      <t>ショクイン</t>
    </rPh>
    <rPh sb="28" eb="29">
      <t>メイ</t>
    </rPh>
    <rPh sb="30" eb="32">
      <t>ネンカン</t>
    </rPh>
    <rPh sb="39" eb="40">
      <t>エン</t>
    </rPh>
    <phoneticPr fontId="1"/>
  </si>
  <si>
    <t>　基本的には事業所内で販売するが、チラシやＤＭ等で宣伝を行い集客力を強める。</t>
    <rPh sb="1" eb="4">
      <t>キホンテキ</t>
    </rPh>
    <rPh sb="6" eb="8">
      <t>ジギョウ</t>
    </rPh>
    <rPh sb="8" eb="9">
      <t>ショ</t>
    </rPh>
    <rPh sb="9" eb="10">
      <t>ナイ</t>
    </rPh>
    <rPh sb="11" eb="13">
      <t>ハンバイ</t>
    </rPh>
    <rPh sb="23" eb="24">
      <t>ナド</t>
    </rPh>
    <rPh sb="25" eb="27">
      <t>センデン</t>
    </rPh>
    <rPh sb="28" eb="29">
      <t>オコナ</t>
    </rPh>
    <rPh sb="30" eb="33">
      <t>シュウキャクリョク</t>
    </rPh>
    <rPh sb="34" eb="35">
      <t>ツヨ</t>
    </rPh>
    <phoneticPr fontId="1"/>
  </si>
  <si>
    <t>　徐々に売り上げを伸ばし、下半期は売上５０，０００円をキープしたい。</t>
    <rPh sb="1" eb="3">
      <t>ジョジョ</t>
    </rPh>
    <rPh sb="4" eb="5">
      <t>ウ</t>
    </rPh>
    <rPh sb="6" eb="7">
      <t>ア</t>
    </rPh>
    <rPh sb="9" eb="10">
      <t>ノ</t>
    </rPh>
    <rPh sb="13" eb="16">
      <t>シモハンキ</t>
    </rPh>
    <rPh sb="17" eb="19">
      <t>ウリアゲ</t>
    </rPh>
    <rPh sb="25" eb="26">
      <t>エン</t>
    </rPh>
    <phoneticPr fontId="1"/>
  </si>
  <si>
    <t>・コピー機等リース料として年間200,000円を見込む
・冷蔵庫リース料として5,000円/月の12ヵ月を見込む
・土地賃借料として50,000円/月の12カ月分を見込む</t>
    <rPh sb="4" eb="5">
      <t>キ</t>
    </rPh>
    <rPh sb="5" eb="6">
      <t>ナド</t>
    </rPh>
    <rPh sb="9" eb="10">
      <t>リョウ</t>
    </rPh>
    <rPh sb="13" eb="15">
      <t>ネンカン</t>
    </rPh>
    <rPh sb="22" eb="23">
      <t>エン</t>
    </rPh>
    <rPh sb="24" eb="26">
      <t>ミコ</t>
    </rPh>
    <rPh sb="29" eb="32">
      <t>レイゾウコ</t>
    </rPh>
    <rPh sb="35" eb="36">
      <t>リョウ</t>
    </rPh>
    <rPh sb="44" eb="45">
      <t>エン</t>
    </rPh>
    <rPh sb="46" eb="47">
      <t>ツキ</t>
    </rPh>
    <rPh sb="51" eb="52">
      <t>ゲツ</t>
    </rPh>
    <rPh sb="53" eb="55">
      <t>ミコ</t>
    </rPh>
    <rPh sb="58" eb="60">
      <t>トチ</t>
    </rPh>
    <rPh sb="60" eb="63">
      <t>チンシャクリョウ</t>
    </rPh>
    <rPh sb="72" eb="73">
      <t>エン</t>
    </rPh>
    <rPh sb="74" eb="75">
      <t>ツキ</t>
    </rPh>
    <rPh sb="79" eb="81">
      <t>ゲツブン</t>
    </rPh>
    <rPh sb="82" eb="84">
      <t>ミコ</t>
    </rPh>
    <phoneticPr fontId="1"/>
  </si>
  <si>
    <t>Ｃ農作業（みかん農園の助成）　利用者５名程度　職員１名　　年間７００，０００円</t>
    <phoneticPr fontId="1"/>
  </si>
  <si>
    <t>Ｂ部品組み立て　　利用者３名程度　職員１名　　年間２４０，０００円</t>
    <phoneticPr fontId="1"/>
  </si>
  <si>
    <t>Ａ清掃・除草　利用者５名程度　職員１名　年間１，１４０，０００円</t>
    <phoneticPr fontId="1"/>
  </si>
  <si>
    <t>　当初２か月は１０日/月程度でならし、３か月目(6月)より２０日/月程度実施。</t>
    <rPh sb="1" eb="3">
      <t>トウショ</t>
    </rPh>
    <rPh sb="5" eb="6">
      <t>ゲツ</t>
    </rPh>
    <rPh sb="9" eb="10">
      <t>ヒ</t>
    </rPh>
    <rPh sb="11" eb="12">
      <t>ツキ</t>
    </rPh>
    <rPh sb="12" eb="14">
      <t>テイド</t>
    </rPh>
    <rPh sb="21" eb="22">
      <t>ゲツ</t>
    </rPh>
    <rPh sb="22" eb="23">
      <t>メ</t>
    </rPh>
    <rPh sb="25" eb="26">
      <t>ツキ</t>
    </rPh>
    <rPh sb="31" eb="32">
      <t>ヒ</t>
    </rPh>
    <rPh sb="33" eb="34">
      <t>ツキ</t>
    </rPh>
    <rPh sb="34" eb="36">
      <t>テイド</t>
    </rPh>
    <rPh sb="36" eb="38">
      <t>ジッシ</t>
    </rPh>
    <phoneticPr fontId="11"/>
  </si>
  <si>
    <t>委託元；個人(○■農園)　５，０００円/日　５０，０００円～１００，０００円/月</t>
    <rPh sb="0" eb="2">
      <t>イタク</t>
    </rPh>
    <rPh sb="2" eb="3">
      <t>モト</t>
    </rPh>
    <rPh sb="4" eb="6">
      <t>コジン</t>
    </rPh>
    <rPh sb="9" eb="11">
      <t>ノウエン</t>
    </rPh>
    <rPh sb="18" eb="19">
      <t>エン</t>
    </rPh>
    <rPh sb="20" eb="21">
      <t>ヒ</t>
    </rPh>
    <rPh sb="28" eb="29">
      <t>エン</t>
    </rPh>
    <rPh sb="37" eb="38">
      <t>エン</t>
    </rPh>
    <rPh sb="39" eb="40">
      <t>ツキ</t>
    </rPh>
    <phoneticPr fontId="11"/>
  </si>
  <si>
    <t>　５月、６月はハウスみかんの繁忙期であるため、２０日程度作業を行う。</t>
    <rPh sb="14" eb="16">
      <t>ハンボウ</t>
    </rPh>
    <rPh sb="16" eb="17">
      <t>キ</t>
    </rPh>
    <rPh sb="28" eb="30">
      <t>サギョウ</t>
    </rPh>
    <phoneticPr fontId="1"/>
  </si>
  <si>
    <t>　（その他の月は、１０日/月程度の作業を予定している）</t>
    <rPh sb="4" eb="5">
      <t>タ</t>
    </rPh>
    <rPh sb="6" eb="7">
      <t>ツキ</t>
    </rPh>
    <rPh sb="11" eb="12">
      <t>ヒ</t>
    </rPh>
    <rPh sb="13" eb="14">
      <t>ツキ</t>
    </rPh>
    <rPh sb="14" eb="16">
      <t>テイド</t>
    </rPh>
    <rPh sb="17" eb="19">
      <t>サギョウ</t>
    </rPh>
    <rPh sb="20" eb="22">
      <t>ヨテイ</t>
    </rPh>
    <phoneticPr fontId="1"/>
  </si>
  <si>
    <t>利用見込み者数</t>
    <rPh sb="0" eb="2">
      <t>リヨウ</t>
    </rPh>
    <rPh sb="2" eb="4">
      <t>ミコ</t>
    </rPh>
    <rPh sb="5" eb="6">
      <t>シャ</t>
    </rPh>
    <rPh sb="6" eb="7">
      <t>スウ</t>
    </rPh>
    <phoneticPr fontId="11"/>
  </si>
  <si>
    <t>・自法人の他事業所(就労Ｂ型,平均利用者19名/月)運営実績から見込む
⇒施設全体で650,000円/年のうち、面積比率で30％を就労支援事業分と見込む</t>
    <rPh sb="37" eb="39">
      <t>シセツ</t>
    </rPh>
    <rPh sb="39" eb="41">
      <t>ゼンタイ</t>
    </rPh>
    <rPh sb="49" eb="50">
      <t>エン</t>
    </rPh>
    <rPh sb="51" eb="52">
      <t>ネン</t>
    </rPh>
    <rPh sb="56" eb="58">
      <t>メンセキ</t>
    </rPh>
    <rPh sb="58" eb="60">
      <t>ヒリツ</t>
    </rPh>
    <rPh sb="65" eb="67">
      <t>シュウロウ</t>
    </rPh>
    <rPh sb="67" eb="69">
      <t>シエン</t>
    </rPh>
    <rPh sb="69" eb="71">
      <t>ジギョウ</t>
    </rPh>
    <rPh sb="71" eb="72">
      <t>ブン</t>
    </rPh>
    <rPh sb="73" eb="75">
      <t>ミコ</t>
    </rPh>
    <phoneticPr fontId="1"/>
  </si>
  <si>
    <t>・水産加工品販売のDM経費等で50,000円/年を見込む
・自法人の他事業所(就労Ｂ型,平均利用者19名/月)運営実績から施設全体の電話代及び郵便料金を350,000円/年と見込み、就労支援事業ではほとんど通信費に係る経費は発生しないことから15％分を就労分と見込む</t>
    <rPh sb="1" eb="3">
      <t>スイサン</t>
    </rPh>
    <rPh sb="3" eb="6">
      <t>カコウヒン</t>
    </rPh>
    <rPh sb="6" eb="8">
      <t>ハンバイ</t>
    </rPh>
    <rPh sb="11" eb="13">
      <t>ケイヒ</t>
    </rPh>
    <rPh sb="13" eb="14">
      <t>ナド</t>
    </rPh>
    <rPh sb="21" eb="22">
      <t>エン</t>
    </rPh>
    <rPh sb="23" eb="24">
      <t>ネン</t>
    </rPh>
    <rPh sb="25" eb="27">
      <t>ミコ</t>
    </rPh>
    <rPh sb="61" eb="63">
      <t>シセツ</t>
    </rPh>
    <rPh sb="63" eb="65">
      <t>ゼンタイ</t>
    </rPh>
    <rPh sb="66" eb="68">
      <t>デンワ</t>
    </rPh>
    <rPh sb="68" eb="69">
      <t>ダイ</t>
    </rPh>
    <rPh sb="69" eb="70">
      <t>オヨ</t>
    </rPh>
    <rPh sb="71" eb="73">
      <t>ユウビン</t>
    </rPh>
    <rPh sb="73" eb="75">
      <t>リョウキン</t>
    </rPh>
    <rPh sb="83" eb="84">
      <t>エン</t>
    </rPh>
    <rPh sb="85" eb="86">
      <t>ネン</t>
    </rPh>
    <rPh sb="87" eb="89">
      <t>ミコ</t>
    </rPh>
    <rPh sb="91" eb="93">
      <t>シュウロウ</t>
    </rPh>
    <rPh sb="93" eb="95">
      <t>シエン</t>
    </rPh>
    <rPh sb="95" eb="97">
      <t>ジギョウ</t>
    </rPh>
    <rPh sb="103" eb="106">
      <t>ツウシンヒ</t>
    </rPh>
    <rPh sb="107" eb="108">
      <t>カカ</t>
    </rPh>
    <rPh sb="109" eb="111">
      <t>ケイヒ</t>
    </rPh>
    <rPh sb="112" eb="114">
      <t>ハッセイ</t>
    </rPh>
    <rPh sb="124" eb="125">
      <t>ブン</t>
    </rPh>
    <rPh sb="126" eb="128">
      <t>シュウロウ</t>
    </rPh>
    <rPh sb="128" eb="129">
      <t>ブン</t>
    </rPh>
    <rPh sb="130" eb="132">
      <t>ミコ</t>
    </rPh>
    <phoneticPr fontId="1"/>
  </si>
  <si>
    <t>・自法人の他事業所(就労Ｂ型,平均利用者19名/月)運営実績から見込む
⇒施設全体で650,000円/年のうち、面積比率で70％を福祉事業分と見込む</t>
    <rPh sb="37" eb="39">
      <t>シセツ</t>
    </rPh>
    <rPh sb="39" eb="41">
      <t>ゼンタイ</t>
    </rPh>
    <rPh sb="49" eb="50">
      <t>エン</t>
    </rPh>
    <rPh sb="51" eb="52">
      <t>ネン</t>
    </rPh>
    <rPh sb="56" eb="58">
      <t>メンセキ</t>
    </rPh>
    <rPh sb="58" eb="60">
      <t>ヒリツ</t>
    </rPh>
    <rPh sb="65" eb="67">
      <t>フクシ</t>
    </rPh>
    <rPh sb="67" eb="69">
      <t>ジギョウ</t>
    </rPh>
    <rPh sb="69" eb="70">
      <t>ブン</t>
    </rPh>
    <rPh sb="71" eb="73">
      <t>ミコ</t>
    </rPh>
    <phoneticPr fontId="1"/>
  </si>
  <si>
    <t>　　自動車のライトの部品や、パチンコ台の一部に使用する部品を組み立てる。</t>
    <rPh sb="2" eb="4">
      <t>ジドウ</t>
    </rPh>
    <rPh sb="4" eb="5">
      <t>クルマ</t>
    </rPh>
    <rPh sb="10" eb="12">
      <t>ブヒン</t>
    </rPh>
    <rPh sb="18" eb="19">
      <t>ダイ</t>
    </rPh>
    <rPh sb="20" eb="22">
      <t>イチブ</t>
    </rPh>
    <rPh sb="23" eb="25">
      <t>シヨウ</t>
    </rPh>
    <rPh sb="27" eb="29">
      <t>ブヒン</t>
    </rPh>
    <rPh sb="30" eb="31">
      <t>ク</t>
    </rPh>
    <rPh sb="32" eb="33">
      <t>タ</t>
    </rPh>
    <phoneticPr fontId="1"/>
  </si>
  <si>
    <t>令和９年４月～令和１０年３月　　収支見込書　「就労支援事業の部」「福祉事業の部」</t>
    <rPh sb="0" eb="2">
      <t>レイワ</t>
    </rPh>
    <rPh sb="3" eb="4">
      <t>ネン</t>
    </rPh>
    <rPh sb="5" eb="6">
      <t>ガツ</t>
    </rPh>
    <rPh sb="7" eb="9">
      <t>レイワ</t>
    </rPh>
    <rPh sb="11" eb="12">
      <t>ネン</t>
    </rPh>
    <rPh sb="13" eb="14">
      <t>ガツ</t>
    </rPh>
    <rPh sb="16" eb="18">
      <t>シュウシ</t>
    </rPh>
    <rPh sb="18" eb="20">
      <t>ミコミ</t>
    </rPh>
    <rPh sb="20" eb="21">
      <t>ショ</t>
    </rPh>
    <rPh sb="23" eb="25">
      <t>シュウロウ</t>
    </rPh>
    <rPh sb="25" eb="27">
      <t>シエン</t>
    </rPh>
    <rPh sb="27" eb="29">
      <t>ジギョウ</t>
    </rPh>
    <rPh sb="30" eb="31">
      <t>ブ</t>
    </rPh>
    <rPh sb="33" eb="35">
      <t>フクシ</t>
    </rPh>
    <rPh sb="35" eb="37">
      <t>ジギョウ</t>
    </rPh>
    <rPh sb="38" eb="39">
      <t>ブ</t>
    </rPh>
    <phoneticPr fontId="2"/>
  </si>
  <si>
    <t>自　令和９年４月１日　至　令和１０年３月３１日</t>
    <rPh sb="0" eb="1">
      <t>ジ</t>
    </rPh>
    <rPh sb="2" eb="4">
      <t>レイワ</t>
    </rPh>
    <rPh sb="5" eb="6">
      <t>ネン</t>
    </rPh>
    <rPh sb="7" eb="8">
      <t>ガツ</t>
    </rPh>
    <rPh sb="9" eb="10">
      <t>ニチ</t>
    </rPh>
    <rPh sb="11" eb="12">
      <t>イタ</t>
    </rPh>
    <rPh sb="13" eb="15">
      <t>レイワ</t>
    </rPh>
    <rPh sb="17" eb="18">
      <t>ネン</t>
    </rPh>
    <rPh sb="19" eb="20">
      <t>ガツ</t>
    </rPh>
    <rPh sb="22" eb="23">
      <t>ニチ</t>
    </rPh>
    <phoneticPr fontId="2"/>
  </si>
  <si>
    <t>令和9年4月～令和10年3月（１年間）</t>
    <rPh sb="0" eb="2">
      <t>レイワ</t>
    </rPh>
    <rPh sb="3" eb="4">
      <t>ネン</t>
    </rPh>
    <rPh sb="4" eb="5">
      <t>ヘイネン</t>
    </rPh>
    <rPh sb="5" eb="6">
      <t>ツキ</t>
    </rPh>
    <rPh sb="7" eb="9">
      <t>レイワ</t>
    </rPh>
    <rPh sb="11" eb="12">
      <t>ネン</t>
    </rPh>
    <rPh sb="12" eb="13">
      <t>ヘイネン</t>
    </rPh>
    <rPh sb="13" eb="14">
      <t>ツキ</t>
    </rPh>
    <rPh sb="16" eb="18">
      <t>ネンカン</t>
    </rPh>
    <phoneticPr fontId="11"/>
  </si>
  <si>
    <t>【令和９年４月～令和１０年３月（１年間）の就労支援収入について】</t>
    <rPh sb="1" eb="3">
      <t>レイワ</t>
    </rPh>
    <rPh sb="4" eb="5">
      <t>ネン</t>
    </rPh>
    <rPh sb="6" eb="7">
      <t>ツキ</t>
    </rPh>
    <rPh sb="8" eb="10">
      <t>レイワ</t>
    </rPh>
    <rPh sb="12" eb="13">
      <t>ネン</t>
    </rPh>
    <rPh sb="14" eb="15">
      <t>ツキ</t>
    </rPh>
    <rPh sb="17" eb="19">
      <t>ネンカン</t>
    </rPh>
    <rPh sb="21" eb="23">
      <t>シュウロウ</t>
    </rPh>
    <rPh sb="23" eb="25">
      <t>シエン</t>
    </rPh>
    <rPh sb="25" eb="27">
      <t>シュウニュウ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</si>
</sst>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411]#,##0;[$¥-411]#,##0"/>
    <numFmt numFmtId="178" formatCode="#,##0.00_ "/>
    <numFmt numFmtId="179" formatCode="#,##0&quot;円&quot;"/>
    <numFmt numFmtId="180" formatCode="#,##0&quot;人&quot;"/>
    <numFmt numFmtId="181" formatCode="0_);[Red]\(0\)"/>
    <numFmt numFmtId="182" formatCode="#,##0.0&quot;人&quot;"/>
    <numFmt numFmtId="183" formatCode="#,##0.0;[Red]\-#,##0.0"/>
  </numFmts>
  <fonts count="37" x14ac:knownFonts="1">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1"/>
      <color indexed="8"/>
      <name val="ＭＳ Ｐゴシック"/>
      <family val="3"/>
      <charset val="128"/>
    </font>
    <font>
      <sz val="9"/>
      <color indexed="8"/>
      <name val="ＭＳ Ｐゴシック"/>
      <family val="3"/>
      <charset val="128"/>
    </font>
    <font>
      <sz val="10"/>
      <color indexed="8"/>
      <name val="ＭＳ Ｐゴシック"/>
      <family val="3"/>
      <charset val="128"/>
    </font>
    <font>
      <sz val="10.5"/>
      <color indexed="8"/>
      <name val="ＭＳ ゴシック"/>
      <family val="3"/>
      <charset val="128"/>
    </font>
    <font>
      <sz val="9"/>
      <color theme="1"/>
      <name val="ＭＳ Ｐゴシック"/>
      <family val="3"/>
      <charset val="128"/>
      <scheme val="minor"/>
    </font>
    <font>
      <sz val="9"/>
      <color indexed="8"/>
      <name val="ＭＳ ゴシック"/>
      <family val="3"/>
      <charset val="128"/>
    </font>
    <font>
      <sz val="9"/>
      <color indexed="81"/>
      <name val="ＭＳ Ｐゴシック"/>
      <family val="3"/>
      <charset val="128"/>
    </font>
    <font>
      <sz val="11"/>
      <color theme="1"/>
      <name val="ＭＳ 明朝"/>
      <family val="2"/>
      <charset val="128"/>
    </font>
    <font>
      <sz val="6"/>
      <name val="ＭＳ 明朝"/>
      <family val="2"/>
      <charset val="128"/>
    </font>
    <font>
      <sz val="10"/>
      <color theme="1"/>
      <name val="ＭＳ 明朝"/>
      <family val="2"/>
      <charset val="128"/>
    </font>
    <font>
      <sz val="9"/>
      <color theme="1"/>
      <name val="ＭＳ 明朝"/>
      <family val="2"/>
      <charset val="128"/>
    </font>
    <font>
      <sz val="10"/>
      <color theme="1"/>
      <name val="ＭＳ 明朝"/>
      <family val="1"/>
      <charset val="128"/>
    </font>
    <font>
      <b/>
      <sz val="11"/>
      <color theme="1"/>
      <name val="ＭＳ 明朝"/>
      <family val="1"/>
      <charset val="128"/>
    </font>
    <font>
      <b/>
      <sz val="10"/>
      <color theme="1"/>
      <name val="ＭＳ 明朝"/>
      <family val="1"/>
      <charset val="128"/>
    </font>
    <font>
      <sz val="8"/>
      <color theme="1"/>
      <name val="ＭＳ Ｐゴシック"/>
      <family val="3"/>
      <charset val="128"/>
      <scheme val="minor"/>
    </font>
    <font>
      <sz val="10"/>
      <color theme="1"/>
      <name val="ＭＳ Ｐゴシック"/>
      <family val="3"/>
      <charset val="128"/>
      <scheme val="minor"/>
    </font>
    <font>
      <b/>
      <sz val="11"/>
      <name val="ＭＳ 明朝"/>
      <family val="1"/>
      <charset val="128"/>
    </font>
    <font>
      <sz val="9"/>
      <color rgb="FFFF0000"/>
      <name val="ＭＳ Ｐゴシック"/>
      <family val="3"/>
      <charset val="128"/>
      <scheme val="minor"/>
    </font>
    <font>
      <b/>
      <sz val="9"/>
      <color indexed="81"/>
      <name val="ＭＳ Ｐゴシック"/>
      <family val="3"/>
      <charset val="128"/>
    </font>
    <font>
      <b/>
      <sz val="12"/>
      <color theme="1"/>
      <name val="ＭＳ 明朝"/>
      <family val="1"/>
      <charset val="128"/>
    </font>
    <font>
      <u/>
      <sz val="9"/>
      <color indexed="8"/>
      <name val="ＭＳ Ｐゴシック"/>
      <family val="3"/>
      <charset val="128"/>
    </font>
    <font>
      <u/>
      <sz val="11"/>
      <name val="ＭＳ 明朝"/>
      <family val="1"/>
      <charset val="128"/>
    </font>
    <font>
      <b/>
      <sz val="11"/>
      <color theme="1"/>
      <name val="ＭＳ Ｐゴシック"/>
      <family val="3"/>
      <charset val="128"/>
      <scheme val="minor"/>
    </font>
    <font>
      <b/>
      <sz val="11"/>
      <color theme="1"/>
      <name val="ＭＳ 明朝"/>
      <family val="2"/>
      <charset val="128"/>
    </font>
    <font>
      <b/>
      <sz val="14"/>
      <color theme="1"/>
      <name val="ＭＳ 明朝"/>
      <family val="1"/>
      <charset val="128"/>
    </font>
    <font>
      <sz val="14"/>
      <color theme="1"/>
      <name val="ＭＳ Ｐゴシック"/>
      <family val="3"/>
      <charset val="128"/>
      <scheme val="minor"/>
    </font>
    <font>
      <sz val="9"/>
      <color indexed="81"/>
      <name val="ＭＳ Ｐゴシック"/>
      <family val="3"/>
      <charset val="128"/>
      <scheme val="minor"/>
    </font>
    <font>
      <sz val="11"/>
      <name val="ＭＳ Ｐゴシック"/>
      <family val="3"/>
      <charset val="128"/>
      <scheme val="minor"/>
    </font>
    <font>
      <sz val="11"/>
      <color theme="1"/>
      <name val="ＭＳ Ｐゴシック"/>
      <family val="3"/>
      <charset val="128"/>
      <scheme val="minor"/>
    </font>
    <font>
      <b/>
      <u/>
      <sz val="12"/>
      <color theme="1"/>
      <name val="ＭＳ Ｐゴシック"/>
      <family val="3"/>
      <charset val="128"/>
      <scheme val="major"/>
    </font>
    <font>
      <b/>
      <sz val="14"/>
      <color theme="1"/>
      <name val="ＭＳ Ｐゴシック"/>
      <family val="3"/>
      <charset val="128"/>
      <scheme val="major"/>
    </font>
    <font>
      <b/>
      <sz val="16"/>
      <color theme="1"/>
      <name val="ＭＳ Ｐゴシック"/>
      <family val="3"/>
      <charset val="128"/>
      <scheme val="major"/>
    </font>
    <font>
      <sz val="10"/>
      <name val="ＭＳ Ｐゴシック"/>
      <family val="3"/>
      <charset val="128"/>
      <scheme val="minor"/>
    </font>
    <font>
      <sz val="18"/>
      <name val="ＭＳ Ｐゴシック"/>
      <family val="3"/>
      <charset val="128"/>
    </font>
  </fonts>
  <fills count="1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78637043366805E-2"/>
        <bgColor indexed="64"/>
      </patternFill>
    </fill>
  </fills>
  <borders count="10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diagonal/>
    </border>
    <border>
      <left style="thin">
        <color indexed="64"/>
      </left>
      <right style="medium">
        <color indexed="64"/>
      </right>
      <top style="double">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double">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thin">
        <color indexed="64"/>
      </top>
      <bottom style="thin">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medium">
        <color indexed="64"/>
      </bottom>
      <diagonal/>
    </border>
    <border>
      <left/>
      <right/>
      <top style="thin">
        <color indexed="64"/>
      </top>
      <bottom/>
      <diagonal/>
    </border>
    <border>
      <left/>
      <right style="thin">
        <color indexed="64"/>
      </right>
      <top style="double">
        <color indexed="64"/>
      </top>
      <bottom style="medium">
        <color indexed="64"/>
      </bottom>
      <diagonal/>
    </border>
    <border>
      <left style="thin">
        <color indexed="64"/>
      </left>
      <right/>
      <top style="thin">
        <color indexed="64"/>
      </top>
      <bottom style="double">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medium">
        <color indexed="64"/>
      </right>
      <top style="double">
        <color indexed="64"/>
      </top>
      <bottom style="medium">
        <color indexed="64"/>
      </bottom>
      <diagonal style="thin">
        <color indexed="64"/>
      </diagonal>
    </border>
    <border>
      <left/>
      <right style="medium">
        <color indexed="64"/>
      </right>
      <top style="hair">
        <color indexed="64"/>
      </top>
      <bottom style="hair">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bottom style="hair">
        <color indexed="64"/>
      </bottom>
      <diagonal/>
    </border>
    <border>
      <left style="double">
        <color indexed="64"/>
      </left>
      <right style="double">
        <color indexed="64"/>
      </right>
      <top/>
      <bottom style="double">
        <color indexed="64"/>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double">
        <color auto="1"/>
      </bottom>
      <diagonal/>
    </border>
    <border>
      <left/>
      <right/>
      <top style="double">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auto="1"/>
      </left>
      <right style="double">
        <color auto="1"/>
      </right>
      <top style="double">
        <color auto="1"/>
      </top>
      <bottom/>
      <diagonal/>
    </border>
    <border>
      <left style="medium">
        <color indexed="64"/>
      </left>
      <right style="thin">
        <color indexed="64"/>
      </right>
      <top style="double">
        <color indexed="64"/>
      </top>
      <bottom/>
      <diagonal/>
    </border>
    <border>
      <left style="double">
        <color auto="1"/>
      </left>
      <right style="double">
        <color auto="1"/>
      </right>
      <top style="double">
        <color auto="1"/>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s>
  <cellStyleXfs count="4">
    <xf numFmtId="0" fontId="0" fillId="0" borderId="0">
      <alignment vertical="center"/>
    </xf>
    <xf numFmtId="38" fontId="3"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cellStyleXfs>
  <cellXfs count="322">
    <xf numFmtId="0" fontId="0" fillId="0" borderId="0" xfId="0">
      <alignment vertical="center"/>
    </xf>
    <xf numFmtId="38" fontId="0" fillId="0" borderId="3" xfId="1" applyFont="1" applyBorder="1" applyAlignment="1">
      <alignment horizontal="center" vertical="center" shrinkToFit="1"/>
    </xf>
    <xf numFmtId="0" fontId="4" fillId="0" borderId="0" xfId="0" applyFont="1">
      <alignment vertical="center"/>
    </xf>
    <xf numFmtId="0" fontId="5" fillId="0" borderId="0" xfId="0" applyFont="1">
      <alignment vertical="center"/>
    </xf>
    <xf numFmtId="0" fontId="6" fillId="0" borderId="0" xfId="0" applyFont="1">
      <alignment vertical="center"/>
    </xf>
    <xf numFmtId="0" fontId="0" fillId="0" borderId="6" xfId="0" applyBorder="1">
      <alignment vertical="center"/>
    </xf>
    <xf numFmtId="38" fontId="0" fillId="0" borderId="7" xfId="1" applyFont="1" applyFill="1" applyBorder="1">
      <alignment vertical="center"/>
    </xf>
    <xf numFmtId="38" fontId="0" fillId="2" borderId="12" xfId="1" applyFont="1" applyFill="1" applyBorder="1" applyAlignment="1">
      <alignment horizontal="right" vertical="center"/>
    </xf>
    <xf numFmtId="0" fontId="0" fillId="2" borderId="13" xfId="0" applyFill="1" applyBorder="1" applyAlignment="1">
      <alignment horizontal="left" vertical="center" indent="1"/>
    </xf>
    <xf numFmtId="38" fontId="0" fillId="2" borderId="15" xfId="1" applyFont="1" applyFill="1" applyBorder="1" applyAlignment="1">
      <alignment horizontal="right" vertical="center"/>
    </xf>
    <xf numFmtId="0" fontId="4" fillId="0" borderId="10" xfId="0" applyFont="1" applyBorder="1" applyAlignment="1">
      <alignment horizontal="right" vertical="center"/>
    </xf>
    <xf numFmtId="0" fontId="7" fillId="0" borderId="0" xfId="0" applyFont="1">
      <alignment vertical="center"/>
    </xf>
    <xf numFmtId="176" fontId="7" fillId="0" borderId="10" xfId="0" applyNumberFormat="1" applyFont="1" applyBorder="1">
      <alignment vertical="center"/>
    </xf>
    <xf numFmtId="38" fontId="0" fillId="2" borderId="7" xfId="1" applyFont="1" applyFill="1" applyBorder="1" applyAlignment="1">
      <alignment horizontal="right" vertical="center"/>
    </xf>
    <xf numFmtId="0" fontId="8" fillId="0" borderId="0" xfId="0" applyFont="1">
      <alignment vertical="center"/>
    </xf>
    <xf numFmtId="176" fontId="4" fillId="0" borderId="10" xfId="0" applyNumberFormat="1" applyFont="1" applyBorder="1">
      <alignment vertical="center"/>
    </xf>
    <xf numFmtId="38" fontId="0" fillId="2" borderId="16" xfId="1" applyFont="1" applyFill="1" applyBorder="1" applyAlignment="1">
      <alignment horizontal="right" vertical="center"/>
    </xf>
    <xf numFmtId="0" fontId="7" fillId="0" borderId="10" xfId="0" applyFont="1" applyBorder="1" applyAlignment="1">
      <alignment horizontal="right" vertical="center"/>
    </xf>
    <xf numFmtId="0" fontId="7" fillId="0" borderId="0" xfId="0" applyFont="1" applyBorder="1">
      <alignment vertical="center"/>
    </xf>
    <xf numFmtId="0" fontId="0" fillId="0" borderId="17" xfId="0" applyBorder="1">
      <alignment vertical="center"/>
    </xf>
    <xf numFmtId="38" fontId="0" fillId="0" borderId="18" xfId="1" applyFont="1" applyBorder="1">
      <alignment vertical="center"/>
    </xf>
    <xf numFmtId="38" fontId="0" fillId="0" borderId="19" xfId="1" applyFont="1" applyFill="1" applyBorder="1">
      <alignment vertical="center"/>
    </xf>
    <xf numFmtId="0" fontId="0" fillId="0" borderId="0" xfId="0" applyBorder="1">
      <alignment vertical="center"/>
    </xf>
    <xf numFmtId="38" fontId="0" fillId="4" borderId="12" xfId="1" applyFont="1" applyFill="1" applyBorder="1" applyAlignment="1">
      <alignment horizontal="right" vertical="center"/>
    </xf>
    <xf numFmtId="176" fontId="7" fillId="0" borderId="10" xfId="0" applyNumberFormat="1" applyFont="1" applyBorder="1" applyAlignment="1">
      <alignment horizontal="right" vertical="center"/>
    </xf>
    <xf numFmtId="0" fontId="7" fillId="0" borderId="10" xfId="0" applyFont="1" applyBorder="1" applyAlignment="1">
      <alignment horizontal="right" vertical="center" shrinkToFit="1"/>
    </xf>
    <xf numFmtId="176" fontId="7" fillId="0" borderId="10" xfId="0" applyNumberFormat="1" applyFont="1" applyFill="1" applyBorder="1">
      <alignment vertical="center"/>
    </xf>
    <xf numFmtId="0" fontId="7" fillId="0" borderId="10" xfId="0" applyFont="1" applyFill="1" applyBorder="1" applyAlignment="1">
      <alignment horizontal="center" vertical="center"/>
    </xf>
    <xf numFmtId="0" fontId="7" fillId="0" borderId="0" xfId="0" applyFont="1" applyFill="1">
      <alignment vertical="center"/>
    </xf>
    <xf numFmtId="0" fontId="0" fillId="2" borderId="20" xfId="0" applyFill="1" applyBorder="1" applyAlignment="1">
      <alignment horizontal="left" vertical="center" indent="1"/>
    </xf>
    <xf numFmtId="0" fontId="0" fillId="0" borderId="21" xfId="0" applyBorder="1">
      <alignment vertical="center"/>
    </xf>
    <xf numFmtId="38" fontId="0" fillId="0" borderId="22" xfId="1" applyFont="1" applyBorder="1">
      <alignment vertical="center"/>
    </xf>
    <xf numFmtId="38" fontId="0" fillId="0" borderId="25" xfId="1" applyFont="1" applyBorder="1">
      <alignment vertical="center"/>
    </xf>
    <xf numFmtId="38" fontId="0" fillId="5" borderId="12" xfId="1" applyFont="1" applyFill="1" applyBorder="1" applyAlignment="1">
      <alignment horizontal="right" vertical="center"/>
    </xf>
    <xf numFmtId="38" fontId="0" fillId="2" borderId="27" xfId="1" applyFont="1" applyFill="1" applyBorder="1" applyAlignment="1">
      <alignment horizontal="right" vertical="center"/>
    </xf>
    <xf numFmtId="38" fontId="0" fillId="0" borderId="28" xfId="1" applyFont="1" applyBorder="1">
      <alignment vertical="center"/>
    </xf>
    <xf numFmtId="38" fontId="0" fillId="0" borderId="19" xfId="1" applyFont="1" applyBorder="1">
      <alignment vertical="center"/>
    </xf>
    <xf numFmtId="38" fontId="0" fillId="6" borderId="12" xfId="1" applyFont="1" applyFill="1" applyBorder="1" applyAlignment="1">
      <alignment horizontal="right" vertical="center"/>
    </xf>
    <xf numFmtId="38" fontId="0" fillId="0" borderId="0" xfId="1" applyFont="1">
      <alignment vertical="center"/>
    </xf>
    <xf numFmtId="0" fontId="4" fillId="0" borderId="0" xfId="0" applyFont="1" applyBorder="1" applyAlignment="1">
      <alignment horizontal="right" vertical="center"/>
    </xf>
    <xf numFmtId="0" fontId="7" fillId="0" borderId="0" xfId="0" applyFont="1" applyBorder="1" applyAlignment="1">
      <alignment horizontal="right" vertical="center"/>
    </xf>
    <xf numFmtId="176" fontId="4" fillId="0" borderId="0" xfId="0" applyNumberFormat="1" applyFont="1" applyBorder="1">
      <alignment vertical="center"/>
    </xf>
    <xf numFmtId="176" fontId="7" fillId="0" borderId="0" xfId="0" applyNumberFormat="1" applyFont="1" applyBorder="1" applyAlignment="1">
      <alignment horizontal="right" vertical="center"/>
    </xf>
    <xf numFmtId="0" fontId="8" fillId="0" borderId="0" xfId="0" applyFont="1" applyBorder="1">
      <alignment vertical="center"/>
    </xf>
    <xf numFmtId="0" fontId="7" fillId="0" borderId="0" xfId="0" applyFont="1" applyBorder="1" applyAlignment="1">
      <alignment horizontal="right" vertical="center" shrinkToFit="1"/>
    </xf>
    <xf numFmtId="0" fontId="7" fillId="0" borderId="0" xfId="0" applyFont="1" applyFill="1" applyBorder="1" applyAlignment="1">
      <alignment horizontal="center" vertical="center"/>
    </xf>
    <xf numFmtId="0" fontId="4" fillId="0" borderId="0" xfId="0" applyFont="1" applyBorder="1" applyAlignment="1">
      <alignment vertical="center" wrapText="1"/>
    </xf>
    <xf numFmtId="0" fontId="4" fillId="0" borderId="0" xfId="0" applyFont="1" applyBorder="1" applyAlignment="1">
      <alignment vertical="center"/>
    </xf>
    <xf numFmtId="0" fontId="0" fillId="0" borderId="0" xfId="0" applyBorder="1" applyAlignment="1">
      <alignment vertical="center"/>
    </xf>
    <xf numFmtId="0" fontId="7" fillId="0" borderId="0" xfId="0" applyFont="1" applyBorder="1" applyAlignment="1">
      <alignment vertical="center"/>
    </xf>
    <xf numFmtId="0" fontId="8" fillId="0" borderId="0" xfId="0" applyFont="1" applyBorder="1" applyAlignment="1">
      <alignment vertical="center"/>
    </xf>
    <xf numFmtId="176" fontId="7" fillId="0" borderId="0" xfId="0" applyNumberFormat="1" applyFont="1" applyBorder="1" applyAlignment="1">
      <alignment vertical="center"/>
    </xf>
    <xf numFmtId="176" fontId="7" fillId="0" borderId="0" xfId="0" applyNumberFormat="1" applyFont="1" applyFill="1" applyBorder="1" applyAlignment="1">
      <alignment vertical="center"/>
    </xf>
    <xf numFmtId="0" fontId="0" fillId="0" borderId="0" xfId="0" applyFill="1" applyBorder="1" applyAlignment="1">
      <alignment vertical="center"/>
    </xf>
    <xf numFmtId="0" fontId="7" fillId="0" borderId="0" xfId="0" applyFont="1" applyFill="1" applyBorder="1" applyAlignment="1">
      <alignment vertical="center"/>
    </xf>
    <xf numFmtId="0" fontId="10" fillId="0" borderId="0" xfId="2">
      <alignment vertical="center"/>
    </xf>
    <xf numFmtId="0" fontId="10" fillId="0" borderId="0" xfId="2" applyBorder="1">
      <alignment vertical="center"/>
    </xf>
    <xf numFmtId="0" fontId="10" fillId="0" borderId="0" xfId="2" applyFill="1" applyBorder="1" applyAlignment="1">
      <alignment horizontal="center" vertical="center"/>
    </xf>
    <xf numFmtId="0" fontId="14" fillId="0" borderId="0" xfId="2" applyFont="1" applyBorder="1">
      <alignment vertical="center"/>
    </xf>
    <xf numFmtId="38" fontId="12" fillId="0" borderId="0" xfId="3" applyFont="1" applyBorder="1">
      <alignment vertical="center"/>
    </xf>
    <xf numFmtId="38" fontId="13" fillId="0" borderId="0" xfId="3" applyFont="1" applyBorder="1">
      <alignment vertical="center"/>
    </xf>
    <xf numFmtId="0" fontId="10" fillId="0" borderId="30" xfId="2" applyBorder="1">
      <alignment vertical="center"/>
    </xf>
    <xf numFmtId="0" fontId="10" fillId="0" borderId="32" xfId="2" applyBorder="1">
      <alignment vertical="center"/>
    </xf>
    <xf numFmtId="0" fontId="10" fillId="0" borderId="31" xfId="2" applyBorder="1">
      <alignment vertical="center"/>
    </xf>
    <xf numFmtId="0" fontId="10" fillId="0" borderId="0" xfId="2" applyFill="1" applyBorder="1">
      <alignment vertical="center"/>
    </xf>
    <xf numFmtId="38" fontId="4" fillId="0" borderId="0" xfId="1" applyFont="1" applyBorder="1" applyAlignment="1">
      <alignment horizontal="right" vertical="center"/>
    </xf>
    <xf numFmtId="38" fontId="0" fillId="0" borderId="0" xfId="1" applyFont="1" applyBorder="1" applyAlignment="1">
      <alignment vertical="center"/>
    </xf>
    <xf numFmtId="38" fontId="7" fillId="0" borderId="0" xfId="1" applyFont="1" applyBorder="1" applyAlignment="1">
      <alignment horizontal="right" vertical="center"/>
    </xf>
    <xf numFmtId="38" fontId="7" fillId="0" borderId="0" xfId="1" applyFont="1" applyBorder="1" applyAlignment="1">
      <alignment horizontal="right" vertical="center" shrinkToFit="1"/>
    </xf>
    <xf numFmtId="38" fontId="7" fillId="0" borderId="0" xfId="1" applyFont="1" applyFill="1" applyBorder="1" applyAlignment="1">
      <alignment horizontal="center" vertical="center"/>
    </xf>
    <xf numFmtId="38" fontId="4" fillId="0" borderId="0" xfId="1" applyFont="1" applyBorder="1" applyAlignment="1">
      <alignment vertical="center" wrapText="1"/>
    </xf>
    <xf numFmtId="38" fontId="4" fillId="0" borderId="10" xfId="1" applyFont="1" applyBorder="1" applyAlignment="1">
      <alignment horizontal="center" vertical="center" wrapText="1"/>
    </xf>
    <xf numFmtId="40" fontId="4" fillId="0" borderId="10" xfId="1" applyNumberFormat="1" applyFont="1" applyBorder="1" applyAlignment="1">
      <alignment horizontal="center" vertical="center" wrapText="1"/>
    </xf>
    <xf numFmtId="0" fontId="4" fillId="0" borderId="10" xfId="0" applyFont="1" applyBorder="1" applyAlignment="1">
      <alignment vertical="center" wrapText="1"/>
    </xf>
    <xf numFmtId="38" fontId="4" fillId="0" borderId="10" xfId="1" applyFont="1" applyBorder="1" applyAlignment="1">
      <alignment vertical="center" wrapText="1"/>
    </xf>
    <xf numFmtId="38" fontId="7" fillId="0" borderId="0" xfId="1" applyFont="1">
      <alignment vertical="center"/>
    </xf>
    <xf numFmtId="0" fontId="15" fillId="0" borderId="0" xfId="2" applyFont="1">
      <alignment vertical="center"/>
    </xf>
    <xf numFmtId="0" fontId="15" fillId="0" borderId="0" xfId="2" applyFont="1" applyBorder="1">
      <alignment vertical="center"/>
    </xf>
    <xf numFmtId="0" fontId="15" fillId="0" borderId="0" xfId="2" applyFont="1" applyAlignment="1"/>
    <xf numFmtId="0" fontId="12" fillId="0" borderId="0" xfId="2" applyFont="1">
      <alignment vertical="center"/>
    </xf>
    <xf numFmtId="38" fontId="14" fillId="0" borderId="0" xfId="3" applyFont="1" applyBorder="1">
      <alignment vertical="center"/>
    </xf>
    <xf numFmtId="0" fontId="15" fillId="0" borderId="0" xfId="2" applyFont="1" applyFill="1" applyBorder="1" applyAlignment="1">
      <alignment horizontal="center" vertical="center"/>
    </xf>
    <xf numFmtId="0" fontId="4" fillId="0" borderId="36" xfId="0" applyFont="1" applyBorder="1" applyAlignment="1">
      <alignment horizontal="right" vertical="center"/>
    </xf>
    <xf numFmtId="176" fontId="7" fillId="0" borderId="37" xfId="0" applyNumberFormat="1" applyFont="1" applyBorder="1">
      <alignment vertical="center"/>
    </xf>
    <xf numFmtId="176" fontId="4" fillId="0" borderId="37" xfId="0" applyNumberFormat="1" applyFont="1" applyBorder="1">
      <alignment vertical="center"/>
    </xf>
    <xf numFmtId="0" fontId="7" fillId="0" borderId="36" xfId="0" applyFont="1" applyBorder="1" applyAlignment="1">
      <alignment horizontal="right" vertical="center"/>
    </xf>
    <xf numFmtId="38" fontId="4" fillId="0" borderId="36" xfId="1" applyFont="1" applyBorder="1" applyAlignment="1">
      <alignment horizontal="right" vertical="center"/>
    </xf>
    <xf numFmtId="38" fontId="7" fillId="0" borderId="36" xfId="1" applyFont="1" applyBorder="1" applyAlignment="1">
      <alignment horizontal="right" vertical="center"/>
    </xf>
    <xf numFmtId="0" fontId="4" fillId="0" borderId="40" xfId="0" applyFont="1" applyBorder="1">
      <alignment vertical="center"/>
    </xf>
    <xf numFmtId="0" fontId="4" fillId="0" borderId="54" xfId="0" applyFont="1" applyBorder="1" applyAlignment="1">
      <alignment horizontal="center" vertical="center"/>
    </xf>
    <xf numFmtId="0" fontId="7" fillId="0" borderId="40" xfId="0" applyFont="1" applyBorder="1" applyAlignment="1">
      <alignment horizontal="right" vertical="center" shrinkToFit="1"/>
    </xf>
    <xf numFmtId="0" fontId="7" fillId="0" borderId="41" xfId="0" applyFont="1" applyBorder="1" applyAlignment="1">
      <alignment horizontal="center" vertical="center"/>
    </xf>
    <xf numFmtId="38" fontId="7" fillId="0" borderId="40" xfId="1" applyFont="1" applyBorder="1" applyAlignment="1">
      <alignment horizontal="right" vertical="center" shrinkToFit="1"/>
    </xf>
    <xf numFmtId="176" fontId="7" fillId="0" borderId="28" xfId="0" applyNumberFormat="1" applyFont="1" applyBorder="1">
      <alignment vertical="center"/>
    </xf>
    <xf numFmtId="38" fontId="7" fillId="0" borderId="41" xfId="1" applyFont="1" applyFill="1" applyBorder="1" applyAlignment="1">
      <alignment horizontal="center" vertical="center"/>
    </xf>
    <xf numFmtId="0" fontId="7" fillId="0" borderId="41" xfId="0" applyFont="1" applyFill="1" applyBorder="1" applyAlignment="1">
      <alignment horizontal="center" vertical="center"/>
    </xf>
    <xf numFmtId="0" fontId="7" fillId="0" borderId="40" xfId="0" applyFont="1" applyBorder="1" applyAlignment="1">
      <alignment horizontal="right" vertical="center"/>
    </xf>
    <xf numFmtId="176" fontId="7" fillId="5" borderId="25" xfId="0" applyNumberFormat="1" applyFont="1" applyFill="1" applyBorder="1">
      <alignment vertical="center"/>
    </xf>
    <xf numFmtId="0" fontId="0" fillId="0" borderId="23" xfId="0" applyBorder="1" applyAlignment="1">
      <alignment horizontal="center" vertical="center"/>
    </xf>
    <xf numFmtId="0" fontId="18" fillId="2" borderId="6" xfId="0" applyFont="1" applyFill="1" applyBorder="1" applyAlignment="1">
      <alignment horizontal="left" vertical="center" indent="1"/>
    </xf>
    <xf numFmtId="0" fontId="18" fillId="2" borderId="13" xfId="0" applyFont="1" applyFill="1" applyBorder="1" applyAlignment="1">
      <alignment horizontal="left" vertical="center" indent="1"/>
    </xf>
    <xf numFmtId="0" fontId="18" fillId="2" borderId="14" xfId="0" applyFont="1" applyFill="1" applyBorder="1" applyAlignment="1">
      <alignment horizontal="left" vertical="center" indent="1"/>
    </xf>
    <xf numFmtId="0" fontId="18" fillId="2" borderId="11" xfId="0" applyFont="1" applyFill="1" applyBorder="1" applyAlignment="1">
      <alignment horizontal="left" vertical="center" indent="1"/>
    </xf>
    <xf numFmtId="0" fontId="18" fillId="2" borderId="13" xfId="0" applyFont="1" applyFill="1" applyBorder="1" applyAlignment="1">
      <alignment horizontal="left" vertical="center" indent="1" shrinkToFit="1"/>
    </xf>
    <xf numFmtId="38" fontId="10" fillId="0" borderId="0" xfId="2" applyNumberFormat="1">
      <alignment vertical="center"/>
    </xf>
    <xf numFmtId="0" fontId="15" fillId="8" borderId="2" xfId="2" applyFont="1" applyFill="1" applyBorder="1" applyAlignment="1">
      <alignment horizontal="center" vertical="center"/>
    </xf>
    <xf numFmtId="0" fontId="16" fillId="8" borderId="43" xfId="2" applyFont="1" applyFill="1" applyBorder="1" applyAlignment="1">
      <alignment horizontal="center" vertical="center"/>
    </xf>
    <xf numFmtId="0" fontId="7" fillId="0" borderId="56" xfId="0" applyFont="1" applyBorder="1" applyAlignment="1">
      <alignment horizontal="center" vertical="center"/>
    </xf>
    <xf numFmtId="0" fontId="4" fillId="0" borderId="38" xfId="0" applyFont="1" applyFill="1" applyBorder="1" applyAlignment="1">
      <alignment horizontal="center" vertical="center"/>
    </xf>
    <xf numFmtId="176" fontId="7" fillId="4" borderId="58" xfId="0" applyNumberFormat="1" applyFont="1" applyFill="1" applyBorder="1">
      <alignment vertical="center"/>
    </xf>
    <xf numFmtId="177" fontId="0" fillId="0" borderId="0" xfId="1" applyNumberFormat="1" applyFont="1">
      <alignment vertical="center"/>
    </xf>
    <xf numFmtId="38" fontId="7" fillId="0" borderId="57" xfId="1" applyFont="1" applyBorder="1">
      <alignment vertical="center"/>
    </xf>
    <xf numFmtId="38" fontId="20" fillId="0" borderId="0" xfId="1" applyFont="1">
      <alignment vertical="center"/>
    </xf>
    <xf numFmtId="178" fontId="4" fillId="0" borderId="37" xfId="0" applyNumberFormat="1" applyFont="1" applyBorder="1">
      <alignment vertical="center"/>
    </xf>
    <xf numFmtId="38" fontId="0" fillId="3" borderId="0" xfId="1" applyFont="1" applyFill="1">
      <alignment vertical="center"/>
    </xf>
    <xf numFmtId="0" fontId="0" fillId="3" borderId="0" xfId="0" applyFill="1">
      <alignment vertical="center"/>
    </xf>
    <xf numFmtId="38" fontId="16" fillId="0" borderId="0" xfId="3" applyFont="1" applyBorder="1">
      <alignment vertical="center"/>
    </xf>
    <xf numFmtId="0" fontId="10" fillId="0" borderId="49" xfId="2" applyBorder="1">
      <alignment vertical="center"/>
    </xf>
    <xf numFmtId="0" fontId="14" fillId="0" borderId="62" xfId="2" applyFont="1" applyBorder="1">
      <alignment vertical="center"/>
    </xf>
    <xf numFmtId="38" fontId="0" fillId="2" borderId="79" xfId="1" applyFont="1" applyFill="1" applyBorder="1" applyAlignment="1">
      <alignment horizontal="right" vertical="center"/>
    </xf>
    <xf numFmtId="0" fontId="18" fillId="2" borderId="80" xfId="0" applyFont="1" applyFill="1" applyBorder="1" applyAlignment="1">
      <alignment horizontal="left" vertical="center" indent="1" shrinkToFit="1"/>
    </xf>
    <xf numFmtId="0" fontId="18" fillId="2" borderId="81" xfId="0" applyFont="1" applyFill="1" applyBorder="1" applyAlignment="1">
      <alignment horizontal="left" vertical="center" indent="1" shrinkToFit="1"/>
    </xf>
    <xf numFmtId="0" fontId="18" fillId="2" borderId="82" xfId="0" applyFont="1" applyFill="1" applyBorder="1" applyAlignment="1">
      <alignment horizontal="left" vertical="center" indent="1" shrinkToFit="1"/>
    </xf>
    <xf numFmtId="0" fontId="7" fillId="3" borderId="0" xfId="0" applyFont="1" applyFill="1" applyBorder="1">
      <alignment vertical="center"/>
    </xf>
    <xf numFmtId="176" fontId="4" fillId="3" borderId="0" xfId="0" applyNumberFormat="1" applyFont="1" applyFill="1" applyBorder="1">
      <alignment vertical="center"/>
    </xf>
    <xf numFmtId="176" fontId="7" fillId="3" borderId="0" xfId="0" applyNumberFormat="1" applyFont="1" applyFill="1" applyBorder="1">
      <alignment vertical="center"/>
    </xf>
    <xf numFmtId="0" fontId="4" fillId="3" borderId="0" xfId="0" applyFont="1" applyFill="1" applyBorder="1">
      <alignment vertic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xf>
    <xf numFmtId="38" fontId="7" fillId="3" borderId="0" xfId="1" applyFont="1" applyFill="1" applyBorder="1">
      <alignment vertical="center"/>
    </xf>
    <xf numFmtId="179" fontId="4" fillId="0" borderId="37" xfId="0" applyNumberFormat="1" applyFont="1" applyBorder="1">
      <alignment vertical="center"/>
    </xf>
    <xf numFmtId="179" fontId="7" fillId="0" borderId="37" xfId="0" applyNumberFormat="1" applyFont="1" applyBorder="1">
      <alignment vertical="center"/>
    </xf>
    <xf numFmtId="179" fontId="7" fillId="0" borderId="28" xfId="0" applyNumberFormat="1" applyFont="1" applyBorder="1">
      <alignment vertical="center"/>
    </xf>
    <xf numFmtId="0" fontId="7" fillId="0" borderId="0" xfId="0" applyFont="1" applyAlignment="1">
      <alignment horizontal="center" vertical="center"/>
    </xf>
    <xf numFmtId="0" fontId="4" fillId="3" borderId="85" xfId="0" applyFont="1" applyFill="1" applyBorder="1" applyAlignment="1">
      <alignment horizontal="center" vertical="center"/>
    </xf>
    <xf numFmtId="176" fontId="7" fillId="3" borderId="85" xfId="0" applyNumberFormat="1" applyFont="1" applyFill="1" applyBorder="1">
      <alignment vertical="center"/>
    </xf>
    <xf numFmtId="178" fontId="4" fillId="0" borderId="0" xfId="0" applyNumberFormat="1" applyFont="1" applyBorder="1">
      <alignment vertical="center"/>
    </xf>
    <xf numFmtId="176" fontId="7" fillId="0" borderId="0" xfId="0" applyNumberFormat="1" applyFont="1" applyBorder="1">
      <alignment vertical="center"/>
    </xf>
    <xf numFmtId="176" fontId="7" fillId="0" borderId="0" xfId="0" applyNumberFormat="1" applyFont="1" applyFill="1" applyBorder="1">
      <alignment vertical="center"/>
    </xf>
    <xf numFmtId="0" fontId="7" fillId="0" borderId="0" xfId="0" applyFont="1" applyFill="1" applyBorder="1">
      <alignment vertical="center"/>
    </xf>
    <xf numFmtId="38" fontId="0" fillId="6" borderId="79" xfId="1" applyFont="1" applyFill="1" applyBorder="1" applyAlignment="1">
      <alignment horizontal="right" vertical="center"/>
    </xf>
    <xf numFmtId="176" fontId="7" fillId="3" borderId="28" xfId="0" applyNumberFormat="1" applyFont="1" applyFill="1" applyBorder="1">
      <alignment vertical="center"/>
    </xf>
    <xf numFmtId="176" fontId="7" fillId="10" borderId="28" xfId="0" applyNumberFormat="1" applyFont="1" applyFill="1" applyBorder="1">
      <alignment vertical="center"/>
    </xf>
    <xf numFmtId="0" fontId="19" fillId="7" borderId="4" xfId="2" applyFont="1" applyFill="1" applyBorder="1" applyAlignment="1">
      <alignment horizontal="center" vertical="center"/>
    </xf>
    <xf numFmtId="0" fontId="19" fillId="7" borderId="36" xfId="2" applyFont="1" applyFill="1" applyBorder="1" applyAlignment="1">
      <alignment horizontal="center" vertical="center"/>
    </xf>
    <xf numFmtId="0" fontId="10" fillId="0" borderId="62" xfId="2" applyBorder="1">
      <alignment vertical="center"/>
    </xf>
    <xf numFmtId="180" fontId="12" fillId="0" borderId="62" xfId="3" applyNumberFormat="1" applyFont="1" applyBorder="1" applyAlignment="1">
      <alignment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10" xfId="0" applyFont="1" applyBorder="1" applyAlignment="1">
      <alignment horizontal="center" vertical="center" wrapText="1"/>
    </xf>
    <xf numFmtId="181" fontId="15" fillId="3" borderId="87" xfId="2" applyNumberFormat="1" applyFont="1" applyFill="1" applyBorder="1" applyAlignment="1">
      <alignment horizontal="center" vertical="center"/>
    </xf>
    <xf numFmtId="181" fontId="15" fillId="3" borderId="10" xfId="2" applyNumberFormat="1" applyFont="1" applyFill="1" applyBorder="1" applyAlignment="1">
      <alignment horizontal="center" vertical="center"/>
    </xf>
    <xf numFmtId="181" fontId="15" fillId="3" borderId="37" xfId="2" applyNumberFormat="1" applyFont="1" applyFill="1" applyBorder="1" applyAlignment="1">
      <alignment horizontal="center" vertical="center"/>
    </xf>
    <xf numFmtId="0" fontId="19" fillId="7" borderId="40" xfId="2" applyFont="1" applyFill="1" applyBorder="1" applyAlignment="1">
      <alignment horizontal="center" vertical="center"/>
    </xf>
    <xf numFmtId="0" fontId="19" fillId="7" borderId="9" xfId="2" applyFont="1" applyFill="1" applyBorder="1" applyAlignment="1">
      <alignment horizontal="center" vertical="center"/>
    </xf>
    <xf numFmtId="9" fontId="12" fillId="3" borderId="6" xfId="3" applyNumberFormat="1" applyFont="1" applyFill="1" applyBorder="1" applyAlignment="1">
      <alignment horizontal="center" vertical="center"/>
    </xf>
    <xf numFmtId="180" fontId="0" fillId="0" borderId="0" xfId="0" applyNumberFormat="1">
      <alignment vertical="center"/>
    </xf>
    <xf numFmtId="0" fontId="15" fillId="8" borderId="94" xfId="2" applyFont="1" applyFill="1" applyBorder="1" applyAlignment="1">
      <alignment horizontal="center" vertical="center"/>
    </xf>
    <xf numFmtId="0" fontId="15" fillId="8" borderId="58" xfId="2" applyFont="1" applyFill="1" applyBorder="1" applyAlignment="1">
      <alignment horizontal="center" vertical="center"/>
    </xf>
    <xf numFmtId="0" fontId="19" fillId="3" borderId="87" xfId="2" applyFont="1" applyFill="1" applyBorder="1" applyAlignment="1">
      <alignment horizontal="center" vertical="center"/>
    </xf>
    <xf numFmtId="0" fontId="19" fillId="3" borderId="10" xfId="2" applyFont="1" applyFill="1" applyBorder="1" applyAlignment="1">
      <alignment horizontal="center" vertical="center"/>
    </xf>
    <xf numFmtId="0" fontId="19" fillId="13" borderId="87" xfId="2" applyFont="1" applyFill="1" applyBorder="1" applyAlignment="1">
      <alignment horizontal="center" vertical="center"/>
    </xf>
    <xf numFmtId="0" fontId="19" fillId="13" borderId="10" xfId="2" applyFont="1" applyFill="1" applyBorder="1" applyAlignment="1">
      <alignment horizontal="center" vertical="center"/>
    </xf>
    <xf numFmtId="181" fontId="15" fillId="3" borderId="88" xfId="2" applyNumberFormat="1" applyFont="1" applyFill="1" applyBorder="1" applyAlignment="1">
      <alignment horizontal="center" vertical="center"/>
    </xf>
    <xf numFmtId="9" fontId="12" fillId="3" borderId="7" xfId="3" applyNumberFormat="1" applyFont="1" applyFill="1" applyBorder="1" applyAlignment="1">
      <alignment horizontal="center" vertical="center"/>
    </xf>
    <xf numFmtId="182" fontId="4" fillId="3" borderId="99" xfId="0" applyNumberFormat="1" applyFont="1" applyFill="1" applyBorder="1" applyAlignment="1">
      <alignment horizontal="right" vertical="center"/>
    </xf>
    <xf numFmtId="182" fontId="4" fillId="3" borderId="83" xfId="0" applyNumberFormat="1" applyFont="1" applyFill="1" applyBorder="1" applyAlignment="1">
      <alignment horizontal="right" vertical="center"/>
    </xf>
    <xf numFmtId="182" fontId="4" fillId="3" borderId="84" xfId="0" applyNumberFormat="1" applyFont="1" applyFill="1" applyBorder="1" applyAlignment="1">
      <alignment horizontal="right" vertical="center"/>
    </xf>
    <xf numFmtId="176" fontId="7" fillId="14" borderId="37" xfId="0" applyNumberFormat="1" applyFont="1" applyFill="1" applyBorder="1">
      <alignment vertical="center"/>
    </xf>
    <xf numFmtId="176" fontId="4" fillId="14" borderId="37" xfId="0" applyNumberFormat="1" applyFont="1" applyFill="1" applyBorder="1">
      <alignment vertical="center"/>
    </xf>
    <xf numFmtId="176" fontId="7" fillId="14" borderId="37" xfId="0" applyNumberFormat="1" applyFont="1" applyFill="1" applyBorder="1" applyAlignment="1">
      <alignment horizontal="right" vertical="center"/>
    </xf>
    <xf numFmtId="0" fontId="4" fillId="0" borderId="100" xfId="0" applyFont="1" applyBorder="1" applyAlignment="1">
      <alignment horizontal="center" vertical="center"/>
    </xf>
    <xf numFmtId="0" fontId="7" fillId="0" borderId="54" xfId="0" applyFont="1" applyBorder="1" applyAlignment="1">
      <alignment horizontal="center" vertical="center"/>
    </xf>
    <xf numFmtId="179" fontId="7" fillId="0" borderId="55" xfId="0" applyNumberFormat="1" applyFont="1" applyBorder="1">
      <alignment vertical="center"/>
    </xf>
    <xf numFmtId="0" fontId="4" fillId="0" borderId="89" xfId="0" applyFont="1" applyBorder="1" applyAlignment="1">
      <alignment horizontal="center" vertical="center" wrapText="1"/>
    </xf>
    <xf numFmtId="0" fontId="7" fillId="0" borderId="36" xfId="0" applyFont="1" applyBorder="1" applyAlignment="1">
      <alignment horizontal="right" vertical="center" shrinkToFit="1"/>
    </xf>
    <xf numFmtId="0" fontId="17" fillId="0" borderId="36" xfId="0" applyFont="1" applyBorder="1" applyAlignment="1">
      <alignment horizontal="right" vertical="center" shrinkToFit="1"/>
    </xf>
    <xf numFmtId="0" fontId="4" fillId="0" borderId="40" xfId="0" applyFont="1" applyBorder="1" applyAlignment="1">
      <alignment vertical="center" shrinkToFit="1"/>
    </xf>
    <xf numFmtId="182" fontId="4" fillId="3" borderId="101" xfId="0" applyNumberFormat="1" applyFont="1" applyFill="1" applyBorder="1" applyAlignment="1">
      <alignment horizontal="right" vertical="center"/>
    </xf>
    <xf numFmtId="179" fontId="4" fillId="0" borderId="55" xfId="0" applyNumberFormat="1" applyFont="1" applyBorder="1">
      <alignment vertical="center"/>
    </xf>
    <xf numFmtId="179" fontId="7" fillId="6" borderId="53" xfId="1" applyNumberFormat="1" applyFont="1" applyFill="1" applyBorder="1">
      <alignment vertical="center"/>
    </xf>
    <xf numFmtId="176" fontId="7" fillId="9" borderId="25" xfId="0" applyNumberFormat="1" applyFont="1" applyFill="1" applyBorder="1">
      <alignment vertical="center"/>
    </xf>
    <xf numFmtId="38" fontId="0" fillId="9" borderId="7" xfId="1" applyFont="1" applyFill="1" applyBorder="1" applyAlignment="1">
      <alignment horizontal="right" vertical="center"/>
    </xf>
    <xf numFmtId="38" fontId="0" fillId="9" borderId="16" xfId="1" applyFont="1" applyFill="1" applyBorder="1" applyAlignment="1">
      <alignment horizontal="right" vertical="center"/>
    </xf>
    <xf numFmtId="38" fontId="0" fillId="9" borderId="15" xfId="1" applyFont="1" applyFill="1" applyBorder="1" applyAlignment="1">
      <alignment horizontal="right" vertical="center"/>
    </xf>
    <xf numFmtId="38" fontId="0" fillId="15" borderId="79" xfId="1" applyFont="1" applyFill="1" applyBorder="1" applyAlignment="1">
      <alignment horizontal="right" vertical="center"/>
    </xf>
    <xf numFmtId="38" fontId="0" fillId="15" borderId="12" xfId="1" applyFont="1" applyFill="1" applyBorder="1" applyAlignment="1">
      <alignment horizontal="right" vertical="center"/>
    </xf>
    <xf numFmtId="179" fontId="7" fillId="16" borderId="19" xfId="0" applyNumberFormat="1" applyFont="1" applyFill="1" applyBorder="1">
      <alignment vertical="center"/>
    </xf>
    <xf numFmtId="179" fontId="7" fillId="16" borderId="55" xfId="0" applyNumberFormat="1" applyFont="1" applyFill="1" applyBorder="1">
      <alignment vertical="center"/>
    </xf>
    <xf numFmtId="183" fontId="12" fillId="0" borderId="0" xfId="3" applyNumberFormat="1" applyFont="1" applyBorder="1">
      <alignment vertical="center"/>
    </xf>
    <xf numFmtId="182" fontId="12" fillId="14" borderId="42" xfId="3" applyNumberFormat="1" applyFont="1" applyFill="1" applyBorder="1" applyAlignment="1">
      <alignment vertical="center"/>
    </xf>
    <xf numFmtId="182" fontId="12" fillId="14" borderId="25" xfId="3" applyNumberFormat="1" applyFont="1" applyFill="1" applyBorder="1" applyAlignment="1">
      <alignment vertical="center"/>
    </xf>
    <xf numFmtId="0" fontId="18" fillId="3" borderId="33" xfId="2" applyFont="1" applyFill="1" applyBorder="1" applyAlignment="1">
      <alignment vertical="center" shrinkToFit="1"/>
    </xf>
    <xf numFmtId="179" fontId="18" fillId="0" borderId="34" xfId="3" applyNumberFormat="1" applyFont="1" applyBorder="1" applyAlignment="1">
      <alignment horizontal="right" vertical="center"/>
    </xf>
    <xf numFmtId="179" fontId="18" fillId="0" borderId="44" xfId="3" applyNumberFormat="1" applyFont="1" applyBorder="1" applyAlignment="1">
      <alignment horizontal="right" vertical="center"/>
    </xf>
    <xf numFmtId="0" fontId="18" fillId="3" borderId="36" xfId="2" applyFont="1" applyFill="1" applyBorder="1" applyAlignment="1">
      <alignment vertical="center" shrinkToFit="1"/>
    </xf>
    <xf numFmtId="179" fontId="18" fillId="0" borderId="10" xfId="3" applyNumberFormat="1" applyFont="1" applyBorder="1" applyAlignment="1">
      <alignment horizontal="right" vertical="center"/>
    </xf>
    <xf numFmtId="179" fontId="18" fillId="0" borderId="45" xfId="3" applyNumberFormat="1" applyFont="1" applyBorder="1" applyAlignment="1">
      <alignment horizontal="right" vertical="center"/>
    </xf>
    <xf numFmtId="0" fontId="18" fillId="0" borderId="40" xfId="2" applyFont="1" applyBorder="1">
      <alignment vertical="center"/>
    </xf>
    <xf numFmtId="179" fontId="18" fillId="0" borderId="26" xfId="3" applyNumberFormat="1" applyFont="1" applyBorder="1" applyAlignment="1">
      <alignment horizontal="right" vertical="center"/>
    </xf>
    <xf numFmtId="179" fontId="18" fillId="0" borderId="8" xfId="3" applyNumberFormat="1" applyFont="1" applyBorder="1" applyAlignment="1">
      <alignment horizontal="right" vertical="center"/>
    </xf>
    <xf numFmtId="0" fontId="31" fillId="0" borderId="41" xfId="2" applyFont="1" applyBorder="1">
      <alignment vertical="center"/>
    </xf>
    <xf numFmtId="179" fontId="18" fillId="0" borderId="42" xfId="3" applyNumberFormat="1" applyFont="1" applyBorder="1">
      <alignment vertical="center"/>
    </xf>
    <xf numFmtId="179" fontId="18" fillId="0" borderId="46" xfId="3" applyNumberFormat="1" applyFont="1" applyBorder="1">
      <alignment vertical="center"/>
    </xf>
    <xf numFmtId="0" fontId="32" fillId="0" borderId="0" xfId="2" applyFont="1" applyAlignment="1"/>
    <xf numFmtId="0" fontId="32" fillId="0" borderId="0" xfId="2" applyFont="1" applyBorder="1" applyAlignment="1"/>
    <xf numFmtId="0" fontId="33" fillId="0" borderId="0" xfId="2" applyFont="1">
      <alignment vertical="center"/>
    </xf>
    <xf numFmtId="0" fontId="18" fillId="0" borderId="65" xfId="2" applyFont="1" applyBorder="1" applyAlignment="1">
      <alignment horizontal="center" vertical="center"/>
    </xf>
    <xf numFmtId="0" fontId="31" fillId="0" borderId="36" xfId="2" applyFont="1" applyBorder="1">
      <alignment vertical="center"/>
    </xf>
    <xf numFmtId="0" fontId="18" fillId="0" borderId="36" xfId="2" applyFont="1" applyBorder="1" applyAlignment="1">
      <alignment vertical="center" shrinkToFit="1"/>
    </xf>
    <xf numFmtId="0" fontId="18" fillId="0" borderId="36" xfId="2" applyFont="1" applyBorder="1">
      <alignment vertical="center"/>
    </xf>
    <xf numFmtId="0" fontId="18" fillId="0" borderId="41" xfId="2" applyFont="1" applyBorder="1" applyAlignment="1">
      <alignment horizontal="center" vertical="center"/>
    </xf>
    <xf numFmtId="0" fontId="31" fillId="0" borderId="36" xfId="2" applyFont="1" applyBorder="1" applyAlignment="1">
      <alignment vertical="center" shrinkToFit="1"/>
    </xf>
    <xf numFmtId="0" fontId="17" fillId="0" borderId="36" xfId="2" applyFont="1" applyBorder="1">
      <alignment vertical="center"/>
    </xf>
    <xf numFmtId="0" fontId="18" fillId="3" borderId="40" xfId="2" applyFont="1" applyFill="1" applyBorder="1">
      <alignment vertical="center"/>
    </xf>
    <xf numFmtId="0" fontId="19" fillId="0" borderId="1" xfId="2" applyFont="1" applyFill="1" applyBorder="1" applyAlignment="1">
      <alignment horizontal="center" vertical="center"/>
    </xf>
    <xf numFmtId="0" fontId="36"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Font="1" applyBorder="1" applyAlignment="1">
      <alignment horizontal="center" vertical="center" textRotation="255" wrapText="1"/>
    </xf>
    <xf numFmtId="0" fontId="0" fillId="0" borderId="9" xfId="0" applyFont="1" applyBorder="1" applyAlignment="1">
      <alignment horizontal="center" vertical="center" textRotation="255" wrapText="1"/>
    </xf>
    <xf numFmtId="0" fontId="0" fillId="0" borderId="23" xfId="0" applyFont="1" applyBorder="1" applyAlignment="1">
      <alignment horizontal="center" vertical="center" textRotation="255" wrapText="1"/>
    </xf>
    <xf numFmtId="0" fontId="0" fillId="0" borderId="5" xfId="0" applyBorder="1" applyAlignment="1">
      <alignment horizontal="center" vertical="center" textRotation="255"/>
    </xf>
    <xf numFmtId="0" fontId="0" fillId="0" borderId="10" xfId="0" applyBorder="1" applyAlignment="1">
      <alignment horizontal="center" vertical="center" textRotation="255"/>
    </xf>
    <xf numFmtId="0" fontId="0" fillId="0" borderId="17" xfId="0" applyBorder="1" applyAlignment="1">
      <alignment horizontal="center" vertical="center" textRotation="255"/>
    </xf>
    <xf numFmtId="0" fontId="4" fillId="0" borderId="47" xfId="0" applyFont="1" applyBorder="1" applyAlignment="1">
      <alignment horizontal="center" vertical="center" wrapText="1"/>
    </xf>
    <xf numFmtId="0" fontId="4" fillId="0" borderId="48" xfId="0" applyFont="1" applyBorder="1" applyAlignment="1">
      <alignment horizontal="center" vertical="center"/>
    </xf>
    <xf numFmtId="0" fontId="4" fillId="0" borderId="49" xfId="0" applyFont="1" applyBorder="1" applyAlignment="1">
      <alignment horizontal="center" vertical="center" wrapText="1"/>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38" fontId="0" fillId="0" borderId="59" xfId="1" applyFont="1" applyBorder="1" applyAlignment="1">
      <alignment horizontal="center" vertical="center"/>
    </xf>
    <xf numFmtId="0" fontId="0" fillId="0" borderId="39" xfId="0" applyBorder="1" applyAlignment="1">
      <alignment horizontal="center" vertical="center"/>
    </xf>
    <xf numFmtId="179" fontId="0" fillId="0" borderId="60" xfId="0" applyNumberFormat="1" applyBorder="1" applyAlignment="1">
      <alignment horizontal="right" vertical="center"/>
    </xf>
    <xf numFmtId="179" fontId="0" fillId="0" borderId="61" xfId="0" applyNumberFormat="1" applyBorder="1" applyAlignment="1">
      <alignment horizontal="right" vertical="center"/>
    </xf>
    <xf numFmtId="0" fontId="0" fillId="0" borderId="6" xfId="0" applyBorder="1" applyAlignment="1">
      <alignment horizontal="center" vertical="center" textRotation="255"/>
    </xf>
    <xf numFmtId="0" fontId="0" fillId="0" borderId="63" xfId="0" applyBorder="1" applyAlignment="1">
      <alignment horizontal="center" vertical="center" textRotation="255"/>
    </xf>
    <xf numFmtId="0" fontId="0" fillId="0" borderId="21" xfId="0" applyBorder="1" applyAlignment="1">
      <alignment horizontal="center" vertical="center" textRotation="255"/>
    </xf>
    <xf numFmtId="0" fontId="4" fillId="0" borderId="48"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52" xfId="0" applyFont="1" applyBorder="1" applyAlignment="1">
      <alignment horizontal="center" vertical="center" wrapText="1"/>
    </xf>
    <xf numFmtId="0" fontId="4" fillId="3" borderId="0" xfId="0" applyFont="1" applyFill="1" applyBorder="1" applyAlignment="1">
      <alignment horizontal="center" vertical="center" wrapText="1"/>
    </xf>
    <xf numFmtId="0" fontId="0" fillId="0" borderId="9" xfId="0" applyBorder="1" applyAlignment="1">
      <alignment horizontal="center" vertical="center" textRotation="255" wrapText="1"/>
    </xf>
    <xf numFmtId="0" fontId="0" fillId="0" borderId="23" xfId="0" applyBorder="1" applyAlignment="1">
      <alignment horizontal="center" vertical="center" textRotation="255" wrapText="1"/>
    </xf>
    <xf numFmtId="0" fontId="0" fillId="0" borderId="26" xfId="0" applyBorder="1" applyAlignment="1">
      <alignment horizontal="center" vertical="center" textRotation="255"/>
    </xf>
    <xf numFmtId="0" fontId="4" fillId="0" borderId="33" xfId="0" applyFont="1" applyBorder="1" applyAlignment="1">
      <alignment horizontal="center" vertical="center"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0" fillId="0" borderId="29" xfId="0" applyBorder="1" applyAlignment="1">
      <alignment horizontal="center" vertical="center" textRotation="255"/>
    </xf>
    <xf numFmtId="0" fontId="0" fillId="0" borderId="24" xfId="0"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34" fillId="0" borderId="0" xfId="2" applyFont="1" applyAlignment="1">
      <alignment horizontal="center" vertical="center"/>
    </xf>
    <xf numFmtId="0" fontId="19" fillId="7" borderId="59" xfId="2" applyFont="1" applyFill="1" applyBorder="1" applyAlignment="1">
      <alignment horizontal="center" vertical="center" shrinkToFit="1"/>
    </xf>
    <xf numFmtId="0" fontId="0" fillId="0" borderId="39" xfId="0" applyBorder="1" applyAlignment="1">
      <alignment vertical="center" shrinkToFit="1"/>
    </xf>
    <xf numFmtId="0" fontId="0" fillId="0" borderId="61" xfId="0" applyBorder="1" applyAlignment="1">
      <alignment vertical="center" shrinkToFit="1"/>
    </xf>
    <xf numFmtId="179" fontId="18" fillId="0" borderId="66" xfId="3" applyNumberFormat="1" applyFont="1" applyBorder="1" applyAlignment="1">
      <alignment horizontal="center" vertical="center"/>
    </xf>
    <xf numFmtId="0" fontId="31" fillId="0" borderId="86" xfId="0" applyFont="1" applyBorder="1" applyAlignment="1">
      <alignment horizontal="center" vertical="center"/>
    </xf>
    <xf numFmtId="38" fontId="18" fillId="0" borderId="66" xfId="3"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179" fontId="18" fillId="0" borderId="30" xfId="3" applyNumberFormat="1" applyFont="1" applyBorder="1" applyAlignment="1">
      <alignment horizontal="right" vertical="center"/>
    </xf>
    <xf numFmtId="179" fontId="31" fillId="0" borderId="32" xfId="0" applyNumberFormat="1" applyFont="1" applyBorder="1" applyAlignment="1">
      <alignment horizontal="right" vertical="center"/>
    </xf>
    <xf numFmtId="38" fontId="18" fillId="0" borderId="102" xfId="3" applyFont="1" applyBorder="1" applyAlignment="1">
      <alignment horizontal="left" vertical="center" wrapText="1"/>
    </xf>
    <xf numFmtId="0" fontId="31" fillId="0" borderId="103" xfId="0" applyFont="1" applyBorder="1" applyAlignment="1">
      <alignment horizontal="left" vertical="center" wrapText="1"/>
    </xf>
    <xf numFmtId="0" fontId="31" fillId="0" borderId="104" xfId="0" applyFont="1" applyBorder="1" applyAlignment="1">
      <alignment horizontal="left" vertical="center" wrapText="1"/>
    </xf>
    <xf numFmtId="38" fontId="18" fillId="0" borderId="30" xfId="3" applyFont="1" applyBorder="1" applyAlignment="1">
      <alignment horizontal="left" vertical="center" wrapText="1"/>
    </xf>
    <xf numFmtId="0" fontId="31" fillId="0" borderId="32" xfId="0" applyFont="1" applyBorder="1" applyAlignment="1">
      <alignment horizontal="left" vertical="center" wrapText="1"/>
    </xf>
    <xf numFmtId="0" fontId="31" fillId="0" borderId="69" xfId="0" applyFont="1" applyBorder="1" applyAlignment="1">
      <alignment horizontal="left" vertical="center" wrapText="1"/>
    </xf>
    <xf numFmtId="179" fontId="18" fillId="3" borderId="30" xfId="3" applyNumberFormat="1" applyFont="1" applyFill="1" applyBorder="1" applyAlignment="1">
      <alignment horizontal="right" vertical="center"/>
    </xf>
    <xf numFmtId="179" fontId="31" fillId="3" borderId="32" xfId="0" applyNumberFormat="1" applyFont="1" applyFill="1" applyBorder="1" applyAlignment="1">
      <alignment horizontal="right" vertical="center"/>
    </xf>
    <xf numFmtId="38" fontId="35" fillId="0" borderId="30" xfId="3" applyFont="1" applyBorder="1" applyAlignment="1">
      <alignment horizontal="left" vertical="center" wrapText="1"/>
    </xf>
    <xf numFmtId="0" fontId="30" fillId="0" borderId="32" xfId="0" applyFont="1" applyBorder="1" applyAlignment="1">
      <alignment horizontal="left" vertical="center" wrapText="1"/>
    </xf>
    <xf numFmtId="0" fontId="30" fillId="0" borderId="69" xfId="0" applyFont="1" applyBorder="1" applyAlignment="1">
      <alignment horizontal="left" vertical="center" wrapText="1"/>
    </xf>
    <xf numFmtId="179" fontId="18" fillId="0" borderId="64" xfId="3" applyNumberFormat="1" applyFont="1" applyBorder="1" applyAlignment="1">
      <alignment horizontal="right" vertical="center"/>
    </xf>
    <xf numFmtId="179" fontId="31" fillId="0" borderId="72" xfId="0" applyNumberFormat="1" applyFont="1" applyBorder="1" applyAlignment="1">
      <alignment horizontal="right" vertical="center"/>
    </xf>
    <xf numFmtId="38" fontId="18" fillId="0" borderId="105" xfId="3" applyFont="1" applyBorder="1" applyAlignment="1"/>
    <xf numFmtId="0" fontId="31" fillId="0" borderId="106" xfId="0" applyFont="1" applyBorder="1" applyAlignment="1">
      <alignment vertical="center"/>
    </xf>
    <xf numFmtId="0" fontId="31" fillId="0" borderId="107" xfId="0" applyFont="1" applyBorder="1" applyAlignment="1">
      <alignment vertical="center"/>
    </xf>
    <xf numFmtId="179" fontId="12" fillId="0" borderId="62" xfId="3" applyNumberFormat="1" applyFont="1" applyBorder="1" applyAlignment="1">
      <alignment horizontal="right"/>
    </xf>
    <xf numFmtId="179" fontId="0" fillId="0" borderId="62" xfId="0" applyNumberFormat="1" applyBorder="1" applyAlignment="1">
      <alignment horizontal="right"/>
    </xf>
    <xf numFmtId="179" fontId="31" fillId="0" borderId="86" xfId="0" applyNumberFormat="1" applyFont="1" applyBorder="1" applyAlignment="1">
      <alignment horizontal="center" vertical="center"/>
    </xf>
    <xf numFmtId="38" fontId="18" fillId="0" borderId="75" xfId="3" applyFont="1" applyBorder="1" applyAlignment="1">
      <alignment horizontal="left" vertical="center" wrapText="1"/>
    </xf>
    <xf numFmtId="0" fontId="31" fillId="0" borderId="70" xfId="0" applyFont="1" applyBorder="1" applyAlignment="1">
      <alignment horizontal="left" vertical="center" wrapText="1"/>
    </xf>
    <xf numFmtId="0" fontId="31" fillId="0" borderId="71" xfId="0" applyFont="1" applyBorder="1" applyAlignment="1">
      <alignment horizontal="left" vertical="center" wrapText="1"/>
    </xf>
    <xf numFmtId="179" fontId="31" fillId="0" borderId="74" xfId="0" applyNumberFormat="1" applyFont="1" applyBorder="1" applyAlignment="1">
      <alignment horizontal="right" vertical="center"/>
    </xf>
    <xf numFmtId="38" fontId="18" fillId="0" borderId="76" xfId="3" applyFont="1" applyBorder="1" applyAlignment="1">
      <alignment vertical="center"/>
    </xf>
    <xf numFmtId="0" fontId="31" fillId="0" borderId="77" xfId="0" applyFont="1" applyBorder="1" applyAlignment="1">
      <alignment vertical="center"/>
    </xf>
    <xf numFmtId="0" fontId="31" fillId="0" borderId="78" xfId="0" applyFont="1" applyBorder="1" applyAlignment="1">
      <alignment vertical="center"/>
    </xf>
    <xf numFmtId="38" fontId="18" fillId="0" borderId="32" xfId="3" applyFont="1" applyBorder="1" applyAlignment="1">
      <alignment horizontal="left" vertical="center" wrapText="1"/>
    </xf>
    <xf numFmtId="38" fontId="18" fillId="0" borderId="69" xfId="3" applyFont="1" applyBorder="1" applyAlignment="1">
      <alignment horizontal="left" vertical="center" wrapText="1"/>
    </xf>
    <xf numFmtId="179" fontId="18" fillId="0" borderId="8" xfId="3" applyNumberFormat="1" applyFont="1" applyBorder="1" applyAlignment="1">
      <alignment horizontal="right" vertical="center"/>
    </xf>
    <xf numFmtId="179" fontId="31" fillId="0" borderId="73" xfId="0" applyNumberFormat="1" applyFont="1" applyBorder="1" applyAlignment="1">
      <alignment horizontal="right" vertical="center"/>
    </xf>
    <xf numFmtId="0" fontId="22" fillId="0" borderId="0" xfId="2" applyFont="1" applyAlignment="1">
      <alignment horizontal="center" vertical="center"/>
    </xf>
    <xf numFmtId="0" fontId="10" fillId="0" borderId="30" xfId="2" applyBorder="1" applyAlignment="1">
      <alignment vertical="center"/>
    </xf>
    <xf numFmtId="0" fontId="0" fillId="0" borderId="32" xfId="0" applyBorder="1" applyAlignment="1">
      <alignment vertical="center"/>
    </xf>
    <xf numFmtId="0" fontId="0" fillId="0" borderId="31" xfId="0" applyBorder="1" applyAlignment="1">
      <alignment vertical="center"/>
    </xf>
    <xf numFmtId="0" fontId="10" fillId="0" borderId="30" xfId="2" applyBorder="1" applyAlignment="1">
      <alignment vertical="center" shrinkToFit="1"/>
    </xf>
    <xf numFmtId="0" fontId="0" fillId="0" borderId="32" xfId="0" applyBorder="1" applyAlignment="1">
      <alignment vertical="center" shrinkToFit="1"/>
    </xf>
    <xf numFmtId="0" fontId="0" fillId="0" borderId="31" xfId="0" applyBorder="1" applyAlignment="1">
      <alignment vertical="center" shrinkToFit="1"/>
    </xf>
    <xf numFmtId="0" fontId="19" fillId="9" borderId="91" xfId="2" applyFont="1" applyFill="1" applyBorder="1" applyAlignment="1">
      <alignment horizontal="center" vertical="center"/>
    </xf>
    <xf numFmtId="0" fontId="0" fillId="9" borderId="70" xfId="0" applyFill="1" applyBorder="1" applyAlignment="1">
      <alignment horizontal="center" vertical="center"/>
    </xf>
    <xf numFmtId="0" fontId="0" fillId="0" borderId="92" xfId="0" applyBorder="1" applyAlignment="1">
      <alignment horizontal="center" vertical="center"/>
    </xf>
    <xf numFmtId="0" fontId="19" fillId="9" borderId="90" xfId="2" applyFont="1" applyFill="1" applyBorder="1" applyAlignment="1">
      <alignment horizontal="center" vertical="center" wrapText="1"/>
    </xf>
    <xf numFmtId="0" fontId="0" fillId="9" borderId="93" xfId="0" applyFill="1" applyBorder="1" applyAlignment="1">
      <alignment horizontal="center" vertical="center" wrapText="1"/>
    </xf>
    <xf numFmtId="0" fontId="0" fillId="0" borderId="74" xfId="0" applyBorder="1" applyAlignment="1">
      <alignment horizontal="center" vertical="center" wrapText="1"/>
    </xf>
    <xf numFmtId="180" fontId="26" fillId="10" borderId="59" xfId="3" applyNumberFormat="1" applyFont="1" applyFill="1" applyBorder="1" applyAlignment="1">
      <alignment horizontal="right" vertical="center"/>
    </xf>
    <xf numFmtId="180" fontId="25" fillId="10" borderId="61" xfId="0" applyNumberFormat="1" applyFont="1" applyFill="1" applyBorder="1" applyAlignment="1">
      <alignment horizontal="right" vertical="center"/>
    </xf>
    <xf numFmtId="0" fontId="27" fillId="0" borderId="0" xfId="2" applyFont="1" applyBorder="1" applyAlignment="1">
      <alignment horizontal="center" vertical="center"/>
    </xf>
    <xf numFmtId="0" fontId="19" fillId="7" borderId="47" xfId="2" applyFont="1" applyFill="1" applyBorder="1" applyAlignment="1">
      <alignment horizontal="center" vertical="center" wrapText="1"/>
    </xf>
    <xf numFmtId="0" fontId="0" fillId="0" borderId="62" xfId="0" applyBorder="1" applyAlignment="1">
      <alignment vertical="center"/>
    </xf>
    <xf numFmtId="0" fontId="0" fillId="0" borderId="95" xfId="0" applyBorder="1" applyAlignment="1">
      <alignment vertical="center"/>
    </xf>
    <xf numFmtId="0" fontId="0" fillId="0" borderId="89" xfId="0" applyBorder="1" applyAlignment="1">
      <alignment vertical="center"/>
    </xf>
    <xf numFmtId="0" fontId="0" fillId="11" borderId="87" xfId="0" applyFill="1" applyBorder="1" applyAlignment="1">
      <alignment horizontal="center" vertical="center" wrapText="1"/>
    </xf>
    <xf numFmtId="0" fontId="0" fillId="0" borderId="24" xfId="0" applyBorder="1" applyAlignment="1">
      <alignment vertical="center"/>
    </xf>
    <xf numFmtId="0" fontId="28" fillId="12" borderId="98" xfId="0" applyFont="1" applyFill="1" applyBorder="1" applyAlignment="1">
      <alignment horizontal="center" vertical="center"/>
    </xf>
    <xf numFmtId="0" fontId="0" fillId="12" borderId="96" xfId="0" applyFill="1" applyBorder="1" applyAlignment="1">
      <alignment horizontal="center" vertical="center"/>
    </xf>
    <xf numFmtId="0" fontId="0" fillId="12" borderId="97"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2" defaultPivotStyle="PivotStyleLight16"/>
  <colors>
    <mruColors>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298075</xdr:colOff>
      <xdr:row>8</xdr:row>
      <xdr:rowOff>190500</xdr:rowOff>
    </xdr:from>
    <xdr:to>
      <xdr:col>20</xdr:col>
      <xdr:colOff>616324</xdr:colOff>
      <xdr:row>14</xdr:row>
      <xdr:rowOff>64993</xdr:rowOff>
    </xdr:to>
    <xdr:sp macro="" textlink="">
      <xdr:nvSpPr>
        <xdr:cNvPr id="2" name="AutoShape 3">
          <a:extLst>
            <a:ext uri="{FF2B5EF4-FFF2-40B4-BE49-F238E27FC236}">
              <a16:creationId xmlns:a16="http://schemas.microsoft.com/office/drawing/2014/main" id="{00000000-0008-0000-0100-000002000000}"/>
            </a:ext>
          </a:extLst>
        </xdr:cNvPr>
        <xdr:cNvSpPr>
          <a:spLocks/>
        </xdr:cNvSpPr>
      </xdr:nvSpPr>
      <xdr:spPr bwMode="auto">
        <a:xfrm>
          <a:off x="11997016" y="2129118"/>
          <a:ext cx="4397190" cy="1219199"/>
        </a:xfrm>
        <a:prstGeom prst="borderCallout1">
          <a:avLst>
            <a:gd name="adj1" fmla="val 55635"/>
            <a:gd name="adj2" fmla="val 1040"/>
            <a:gd name="adj3" fmla="val -144603"/>
            <a:gd name="adj4" fmla="val -56397"/>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・開所から</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年間のスパンで記載する</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・生活介護の場合「就労支援事業」を「生活介護支援事業」と置き換えて記載する。</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ただし、生活介護の場合、工賃支払が見込めないのであれば「生活介護支援事業の部」は省略可⇒「福祉事業の部」のみ記載する）</a:t>
          </a:r>
        </a:p>
      </xdr:txBody>
    </xdr:sp>
    <xdr:clientData/>
  </xdr:twoCellAnchor>
  <xdr:twoCellAnchor>
    <xdr:from>
      <xdr:col>1</xdr:col>
      <xdr:colOff>180787</xdr:colOff>
      <xdr:row>10</xdr:row>
      <xdr:rowOff>123265</xdr:rowOff>
    </xdr:from>
    <xdr:to>
      <xdr:col>3</xdr:col>
      <xdr:colOff>1916206</xdr:colOff>
      <xdr:row>14</xdr:row>
      <xdr:rowOff>201706</xdr:rowOff>
    </xdr:to>
    <xdr:sp macro="" textlink="">
      <xdr:nvSpPr>
        <xdr:cNvPr id="3" name="AutoShape 3">
          <a:extLst>
            <a:ext uri="{FF2B5EF4-FFF2-40B4-BE49-F238E27FC236}">
              <a16:creationId xmlns:a16="http://schemas.microsoft.com/office/drawing/2014/main" id="{00000000-0008-0000-0100-000003000000}"/>
            </a:ext>
          </a:extLst>
        </xdr:cNvPr>
        <xdr:cNvSpPr>
          <a:spLocks/>
        </xdr:cNvSpPr>
      </xdr:nvSpPr>
      <xdr:spPr bwMode="auto">
        <a:xfrm>
          <a:off x="393699" y="2510118"/>
          <a:ext cx="2844801" cy="974912"/>
        </a:xfrm>
        <a:prstGeom prst="borderCallout1">
          <a:avLst>
            <a:gd name="adj1" fmla="val 91583"/>
            <a:gd name="adj2" fmla="val 43232"/>
            <a:gd name="adj3" fmla="val 132866"/>
            <a:gd name="adj4" fmla="val 46114"/>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・「勘定科目」は適宜、追加削除すること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・各「科目」と「年間所要額」は「②算出根拠」と突合させること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・「右表」及び「計算式」により数値が自動算出される個所は、直接入力しないこと</a:t>
          </a:r>
        </a:p>
      </xdr:txBody>
    </xdr:sp>
    <xdr:clientData/>
  </xdr:twoCellAnchor>
  <xdr:twoCellAnchor>
    <xdr:from>
      <xdr:col>14</xdr:col>
      <xdr:colOff>324971</xdr:colOff>
      <xdr:row>15</xdr:row>
      <xdr:rowOff>67236</xdr:rowOff>
    </xdr:from>
    <xdr:to>
      <xdr:col>20</xdr:col>
      <xdr:colOff>605118</xdr:colOff>
      <xdr:row>19</xdr:row>
      <xdr:rowOff>33617</xdr:rowOff>
    </xdr:to>
    <xdr:sp macro="" textlink="">
      <xdr:nvSpPr>
        <xdr:cNvPr id="4" name="AutoShape 3">
          <a:extLst>
            <a:ext uri="{FF2B5EF4-FFF2-40B4-BE49-F238E27FC236}">
              <a16:creationId xmlns:a16="http://schemas.microsoft.com/office/drawing/2014/main" id="{00000000-0008-0000-0100-000004000000}"/>
            </a:ext>
          </a:extLst>
        </xdr:cNvPr>
        <xdr:cNvSpPr>
          <a:spLocks/>
        </xdr:cNvSpPr>
      </xdr:nvSpPr>
      <xdr:spPr bwMode="auto">
        <a:xfrm>
          <a:off x="12023912" y="3574677"/>
          <a:ext cx="4359088" cy="862852"/>
        </a:xfrm>
        <a:prstGeom prst="borderCallout1">
          <a:avLst>
            <a:gd name="adj1" fmla="val 56768"/>
            <a:gd name="adj2" fmla="val 1873"/>
            <a:gd name="adj3" fmla="val -251591"/>
            <a:gd name="adj4" fmla="val -62562"/>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・就労Ｂ型の場合、原則、</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万円を超える計画とすること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　（最低でも</a:t>
          </a:r>
          <a:r>
            <a:rPr lang="en-US" altLang="ja-JP" sz="1050" b="0" i="0" u="none" strike="noStrike" baseline="0">
              <a:solidFill>
                <a:srgbClr val="000000"/>
              </a:solidFill>
              <a:latin typeface="ＭＳ Ｐ明朝"/>
              <a:ea typeface="ＭＳ Ｐ明朝"/>
            </a:rPr>
            <a:t>3,000</a:t>
          </a:r>
          <a:r>
            <a:rPr lang="ja-JP" altLang="en-US" sz="1050" b="0" i="0" u="none" strike="noStrike" baseline="0">
              <a:solidFill>
                <a:srgbClr val="000000"/>
              </a:solidFill>
              <a:latin typeface="ＭＳ Ｐ明朝"/>
              <a:ea typeface="ＭＳ Ｐ明朝"/>
            </a:rPr>
            <a:t>円以上とする）</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・就労Ａ型の場合、最低賃金額</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時給</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を踏まえた金額となっていること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14</xdr:col>
      <xdr:colOff>168087</xdr:colOff>
      <xdr:row>0</xdr:row>
      <xdr:rowOff>89647</xdr:rowOff>
    </xdr:from>
    <xdr:to>
      <xdr:col>18</xdr:col>
      <xdr:colOff>56030</xdr:colOff>
      <xdr:row>3</xdr:row>
      <xdr:rowOff>179295</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1867028" y="89647"/>
          <a:ext cx="2734237" cy="9076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多機能型等、複数のサービス事業所を整備する計画の場合、「列」を増やして併記するか、各サービス毎に「別葉」で作成すること</a:t>
          </a:r>
          <a:endParaRPr kumimoji="1" lang="en-US" altLang="ja-JP" sz="1100"/>
        </a:p>
      </xdr:txBody>
    </xdr:sp>
    <xdr:clientData/>
  </xdr:twoCellAnchor>
  <xdr:twoCellAnchor>
    <xdr:from>
      <xdr:col>10</xdr:col>
      <xdr:colOff>235324</xdr:colOff>
      <xdr:row>46</xdr:row>
      <xdr:rowOff>168089</xdr:rowOff>
    </xdr:from>
    <xdr:to>
      <xdr:col>13</xdr:col>
      <xdr:colOff>1086970</xdr:colOff>
      <xdr:row>54</xdr:row>
      <xdr:rowOff>168090</xdr:rowOff>
    </xdr:to>
    <xdr:sp macro="" textlink="">
      <xdr:nvSpPr>
        <xdr:cNvPr id="7" name="AutoShape 3">
          <a:extLst>
            <a:ext uri="{FF2B5EF4-FFF2-40B4-BE49-F238E27FC236}">
              <a16:creationId xmlns:a16="http://schemas.microsoft.com/office/drawing/2014/main" id="{00000000-0008-0000-0100-000007000000}"/>
            </a:ext>
          </a:extLst>
        </xdr:cNvPr>
        <xdr:cNvSpPr>
          <a:spLocks/>
        </xdr:cNvSpPr>
      </xdr:nvSpPr>
      <xdr:spPr bwMode="auto">
        <a:xfrm>
          <a:off x="8774206" y="10623177"/>
          <a:ext cx="2790264" cy="1792942"/>
        </a:xfrm>
        <a:prstGeom prst="borderCallout1">
          <a:avLst>
            <a:gd name="adj1" fmla="val 49329"/>
            <a:gd name="adj2" fmla="val 1552"/>
            <a:gd name="adj3" fmla="val -17140"/>
            <a:gd name="adj4" fmla="val -41243"/>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就労Ｂ型」事業所の例として、比較的取得することが多い加算を記載しているが、他の加算を取得する又は「表」が足りない場合、適宜、「文言・単位数の修正」「表を空きスペースに追加」等の対応をとること。</a:t>
          </a:r>
          <a:endParaRPr lang="en-US" altLang="ja-JP" sz="1050" b="0" i="0" u="none" strike="noStrike" baseline="0">
            <a:solidFill>
              <a:srgbClr val="000000"/>
            </a:solidFill>
            <a:latin typeface="ＭＳ Ｐ明朝"/>
            <a:ea typeface="ＭＳ Ｐ明朝"/>
          </a:endParaRPr>
        </a:p>
        <a:p>
          <a:pPr algn="l" rtl="0">
            <a:lnSpc>
              <a:spcPts val="1300"/>
            </a:lnSpc>
            <a:defRPr sz="1000"/>
          </a:pP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・生活介護や放課後等デイサービス等違うサービスを行う場合も、適宜、</a:t>
          </a:r>
          <a:r>
            <a:rPr kumimoji="0" lang="ja-JP" altLang="en-US" sz="1050" b="0" i="0" u="none" strike="noStrike" kern="0" cap="none" spc="0" normalizeH="0" baseline="0" noProof="0">
              <a:ln>
                <a:noFill/>
              </a:ln>
              <a:solidFill>
                <a:srgbClr val="000000"/>
              </a:solidFill>
              <a:effectLst/>
              <a:uLnTx/>
              <a:uFillTx/>
              <a:latin typeface="ＭＳ Ｐ明朝"/>
              <a:ea typeface="ＭＳ Ｐ明朝"/>
              <a:cs typeface="+mn-cs"/>
            </a:rPr>
            <a:t>「文言・単位数の修正」等の対応をとること。</a:t>
          </a:r>
          <a:endParaRPr lang="ja-JP" altLang="en-US" sz="1050" b="0" i="0" u="none" strike="noStrike" baseline="0">
            <a:solidFill>
              <a:srgbClr val="000000"/>
            </a:solidFill>
            <a:latin typeface="ＭＳ Ｐ明朝"/>
            <a:ea typeface="ＭＳ Ｐ明朝"/>
          </a:endParaRPr>
        </a:p>
      </xdr:txBody>
    </xdr:sp>
    <xdr:clientData/>
  </xdr:twoCellAnchor>
  <xdr:twoCellAnchor>
    <xdr:from>
      <xdr:col>14</xdr:col>
      <xdr:colOff>302557</xdr:colOff>
      <xdr:row>4</xdr:row>
      <xdr:rowOff>22412</xdr:rowOff>
    </xdr:from>
    <xdr:to>
      <xdr:col>17</xdr:col>
      <xdr:colOff>414617</xdr:colOff>
      <xdr:row>7</xdr:row>
      <xdr:rowOff>179294</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2001498" y="1064559"/>
          <a:ext cx="2151531" cy="829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t>【</a:t>
          </a:r>
          <a:r>
            <a:rPr kumimoji="1" lang="ja-JP" altLang="en-US" sz="1100"/>
            <a:t>注意！</a:t>
          </a:r>
          <a:r>
            <a:rPr kumimoji="1" lang="en-US" altLang="ja-JP" sz="1100"/>
            <a:t>】</a:t>
          </a:r>
        </a:p>
        <a:p>
          <a:r>
            <a:rPr kumimoji="1" lang="ja-JP" altLang="en-US" sz="1100"/>
            <a:t>計算式が入ったセルには、基本直接入力しないこと</a:t>
          </a:r>
        </a:p>
      </xdr:txBody>
    </xdr:sp>
    <xdr:clientData/>
  </xdr:twoCellAnchor>
  <xdr:twoCellAnchor>
    <xdr:from>
      <xdr:col>3</xdr:col>
      <xdr:colOff>1187823</xdr:colOff>
      <xdr:row>5</xdr:row>
      <xdr:rowOff>156881</xdr:rowOff>
    </xdr:from>
    <xdr:to>
      <xdr:col>4</xdr:col>
      <xdr:colOff>1073523</xdr:colOff>
      <xdr:row>7</xdr:row>
      <xdr:rowOff>165846</xdr:rowOff>
    </xdr:to>
    <xdr:sp macro="" textlink="">
      <xdr:nvSpPr>
        <xdr:cNvPr id="9" name="AutoShape 3">
          <a:extLst>
            <a:ext uri="{FF2B5EF4-FFF2-40B4-BE49-F238E27FC236}">
              <a16:creationId xmlns:a16="http://schemas.microsoft.com/office/drawing/2014/main" id="{E44A1907-7773-4EA4-B3C6-DD6673C6C2C2}"/>
            </a:ext>
          </a:extLst>
        </xdr:cNvPr>
        <xdr:cNvSpPr>
          <a:spLocks/>
        </xdr:cNvSpPr>
      </xdr:nvSpPr>
      <xdr:spPr bwMode="auto">
        <a:xfrm>
          <a:off x="2510117" y="1423146"/>
          <a:ext cx="2362200" cy="457200"/>
        </a:xfrm>
        <a:prstGeom prst="borderCallout1">
          <a:avLst>
            <a:gd name="adj1" fmla="val 55635"/>
            <a:gd name="adj2" fmla="val -744"/>
            <a:gd name="adj3" fmla="val -225047"/>
            <a:gd name="adj4" fmla="val 30637"/>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・開所から</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年間のスパンで記載する</a:t>
          </a:r>
          <a:endParaRPr lang="en-US" altLang="ja-JP" sz="1050" b="0" i="0" u="none" strike="noStrike" baseline="0">
            <a:solidFill>
              <a:srgbClr val="000000"/>
            </a:solidFill>
            <a:latin typeface="ＭＳ Ｐ明朝"/>
            <a:ea typeface="ＭＳ Ｐ明朝"/>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342900</xdr:colOff>
      <xdr:row>29</xdr:row>
      <xdr:rowOff>254000</xdr:rowOff>
    </xdr:from>
    <xdr:to>
      <xdr:col>14</xdr:col>
      <xdr:colOff>660400</xdr:colOff>
      <xdr:row>35</xdr:row>
      <xdr:rowOff>199463</xdr:rowOff>
    </xdr:to>
    <xdr:sp macro="" textlink="">
      <xdr:nvSpPr>
        <xdr:cNvPr id="2" name="AutoShape 3">
          <a:extLst>
            <a:ext uri="{FF2B5EF4-FFF2-40B4-BE49-F238E27FC236}">
              <a16:creationId xmlns:a16="http://schemas.microsoft.com/office/drawing/2014/main" id="{00000000-0008-0000-0300-000002000000}"/>
            </a:ext>
          </a:extLst>
        </xdr:cNvPr>
        <xdr:cNvSpPr>
          <a:spLocks/>
        </xdr:cNvSpPr>
      </xdr:nvSpPr>
      <xdr:spPr bwMode="auto">
        <a:xfrm>
          <a:off x="6286500" y="9575800"/>
          <a:ext cx="5295900" cy="1164663"/>
        </a:xfrm>
        <a:prstGeom prst="borderCallout1">
          <a:avLst>
            <a:gd name="adj1" fmla="val 54546"/>
            <a:gd name="adj2" fmla="val 369"/>
            <a:gd name="adj3" fmla="val -24412"/>
            <a:gd name="adj4" fmla="val -23603"/>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・「就労支援事業の部」と「福祉事業の部」に共通する「経費」は、個別具体的にそれぞれ算出することを基本とするが、それが難しい場合、「面積比率」や「人数比率」等で按分すること。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7</xdr:col>
      <xdr:colOff>685800</xdr:colOff>
      <xdr:row>35</xdr:row>
      <xdr:rowOff>203200</xdr:rowOff>
    </xdr:from>
    <xdr:to>
      <xdr:col>13</xdr:col>
      <xdr:colOff>304800</xdr:colOff>
      <xdr:row>52</xdr:row>
      <xdr:rowOff>355600</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H="1">
          <a:off x="6629400" y="10744200"/>
          <a:ext cx="3886200" cy="6019800"/>
        </a:xfrm>
        <a:prstGeom prst="line">
          <a:avLst/>
        </a:prstGeom>
        <a:ln w="2222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15</xdr:row>
      <xdr:rowOff>127001</xdr:rowOff>
    </xdr:from>
    <xdr:to>
      <xdr:col>9</xdr:col>
      <xdr:colOff>114300</xdr:colOff>
      <xdr:row>18</xdr:row>
      <xdr:rowOff>355601</xdr:rowOff>
    </xdr:to>
    <xdr:sp macro="" textlink="">
      <xdr:nvSpPr>
        <xdr:cNvPr id="4" name="AutoShape 3">
          <a:extLst>
            <a:ext uri="{FF2B5EF4-FFF2-40B4-BE49-F238E27FC236}">
              <a16:creationId xmlns:a16="http://schemas.microsoft.com/office/drawing/2014/main" id="{00000000-0008-0000-0300-000004000000}"/>
            </a:ext>
          </a:extLst>
        </xdr:cNvPr>
        <xdr:cNvSpPr>
          <a:spLocks/>
        </xdr:cNvSpPr>
      </xdr:nvSpPr>
      <xdr:spPr bwMode="auto">
        <a:xfrm>
          <a:off x="4343400" y="4229101"/>
          <a:ext cx="3136900" cy="762000"/>
        </a:xfrm>
        <a:prstGeom prst="borderCallout1">
          <a:avLst>
            <a:gd name="adj1" fmla="val 49546"/>
            <a:gd name="adj2" fmla="val 2936"/>
            <a:gd name="adj3" fmla="val 123174"/>
            <a:gd name="adj4" fmla="val -48375"/>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・「勘定科目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費目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」は適宜、追加削除すること</a:t>
          </a:r>
          <a:endParaRPr lang="en-US" altLang="ja-JP" sz="1050" b="0" i="0" u="none" strike="noStrike" baseline="0">
            <a:solidFill>
              <a:srgbClr val="000000"/>
            </a:solidFill>
            <a:latin typeface="ＭＳ Ｐ明朝"/>
            <a:ea typeface="ＭＳ Ｐ明朝"/>
          </a:endParaRPr>
        </a:p>
        <a:p>
          <a:pPr algn="l" rtl="0">
            <a:lnSpc>
              <a:spcPts val="1300"/>
            </a:lnSpc>
            <a:defRPr sz="1000"/>
          </a:pPr>
          <a:r>
            <a:rPr lang="ja-JP" altLang="en-US" sz="1050" b="0" i="0" u="none" strike="noStrike" baseline="0">
              <a:solidFill>
                <a:srgbClr val="000000"/>
              </a:solidFill>
              <a:latin typeface="ＭＳ Ｐ明朝"/>
              <a:ea typeface="ＭＳ Ｐ明朝"/>
            </a:rPr>
            <a:t>・各「科目」と「年間所要額」は「①収支見込書」と突合させること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11</xdr:col>
      <xdr:colOff>520700</xdr:colOff>
      <xdr:row>4</xdr:row>
      <xdr:rowOff>88900</xdr:rowOff>
    </xdr:from>
    <xdr:to>
      <xdr:col>14</xdr:col>
      <xdr:colOff>749300</xdr:colOff>
      <xdr:row>6</xdr:row>
      <xdr:rowOff>228600</xdr:rowOff>
    </xdr:to>
    <xdr:sp macro="" textlink="">
      <xdr:nvSpPr>
        <xdr:cNvPr id="5" name="AutoShape 3">
          <a:extLst>
            <a:ext uri="{FF2B5EF4-FFF2-40B4-BE49-F238E27FC236}">
              <a16:creationId xmlns:a16="http://schemas.microsoft.com/office/drawing/2014/main" id="{00000000-0008-0000-0300-000005000000}"/>
            </a:ext>
          </a:extLst>
        </xdr:cNvPr>
        <xdr:cNvSpPr>
          <a:spLocks/>
        </xdr:cNvSpPr>
      </xdr:nvSpPr>
      <xdr:spPr bwMode="auto">
        <a:xfrm>
          <a:off x="9309100" y="825500"/>
          <a:ext cx="2362200" cy="457200"/>
        </a:xfrm>
        <a:prstGeom prst="borderCallout1">
          <a:avLst>
            <a:gd name="adj1" fmla="val 55635"/>
            <a:gd name="adj2" fmla="val -744"/>
            <a:gd name="adj3" fmla="val 136717"/>
            <a:gd name="adj4" fmla="val -76130"/>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・開所から</a:t>
          </a:r>
          <a:r>
            <a:rPr lang="en-US" altLang="ja-JP" sz="1050" b="0" i="0" u="none" strike="noStrike" baseline="0">
              <a:solidFill>
                <a:srgbClr val="000000"/>
              </a:solidFill>
              <a:latin typeface="ＭＳ Ｐ明朝"/>
              <a:ea typeface="ＭＳ Ｐ明朝"/>
            </a:rPr>
            <a:t>1</a:t>
          </a:r>
          <a:r>
            <a:rPr lang="ja-JP" altLang="en-US" sz="1050" b="0" i="0" u="none" strike="noStrike" baseline="0">
              <a:solidFill>
                <a:srgbClr val="000000"/>
              </a:solidFill>
              <a:latin typeface="ＭＳ Ｐ明朝"/>
              <a:ea typeface="ＭＳ Ｐ明朝"/>
            </a:rPr>
            <a:t>年間のスパンで記載する</a:t>
          </a:r>
          <a:endParaRPr lang="en-US" altLang="ja-JP" sz="1050" b="0" i="0" u="none" strike="noStrike" baseline="0">
            <a:solidFill>
              <a:srgbClr val="000000"/>
            </a:solidFill>
            <a:latin typeface="ＭＳ Ｐ明朝"/>
            <a:ea typeface="ＭＳ Ｐ明朝"/>
          </a:endParaRPr>
        </a:p>
      </xdr:txBody>
    </xdr:sp>
    <xdr:clientData/>
  </xdr:twoCellAnchor>
  <xdr:twoCellAnchor>
    <xdr:from>
      <xdr:col>2</xdr:col>
      <xdr:colOff>685800</xdr:colOff>
      <xdr:row>6</xdr:row>
      <xdr:rowOff>0</xdr:rowOff>
    </xdr:from>
    <xdr:to>
      <xdr:col>11</xdr:col>
      <xdr:colOff>520700</xdr:colOff>
      <xdr:row>18</xdr:row>
      <xdr:rowOff>12700</xdr:rowOff>
    </xdr:to>
    <xdr:cxnSp macro="">
      <xdr:nvCxnSpPr>
        <xdr:cNvPr id="6" name="直線コネクタ 5">
          <a:extLst>
            <a:ext uri="{FF2B5EF4-FFF2-40B4-BE49-F238E27FC236}">
              <a16:creationId xmlns:a16="http://schemas.microsoft.com/office/drawing/2014/main" id="{00000000-0008-0000-0300-000006000000}"/>
            </a:ext>
          </a:extLst>
        </xdr:cNvPr>
        <xdr:cNvCxnSpPr>
          <a:stCxn id="5" idx="2"/>
        </xdr:cNvCxnSpPr>
      </xdr:nvCxnSpPr>
      <xdr:spPr>
        <a:xfrm flipH="1">
          <a:off x="2997200" y="1054100"/>
          <a:ext cx="6311900" cy="3975100"/>
        </a:xfrm>
        <a:prstGeom prst="line">
          <a:avLst/>
        </a:prstGeom>
        <a:ln w="2222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406400</xdr:colOff>
      <xdr:row>0</xdr:row>
      <xdr:rowOff>114300</xdr:rowOff>
    </xdr:from>
    <xdr:to>
      <xdr:col>5</xdr:col>
      <xdr:colOff>616324</xdr:colOff>
      <xdr:row>4</xdr:row>
      <xdr:rowOff>139700</xdr:rowOff>
    </xdr:to>
    <xdr:sp macro="" textlink="">
      <xdr:nvSpPr>
        <xdr:cNvPr id="8" name="AutoShape 3">
          <a:extLst>
            <a:ext uri="{FF2B5EF4-FFF2-40B4-BE49-F238E27FC236}">
              <a16:creationId xmlns:a16="http://schemas.microsoft.com/office/drawing/2014/main" id="{00000000-0008-0000-0300-000008000000}"/>
            </a:ext>
          </a:extLst>
        </xdr:cNvPr>
        <xdr:cNvSpPr>
          <a:spLocks/>
        </xdr:cNvSpPr>
      </xdr:nvSpPr>
      <xdr:spPr bwMode="auto">
        <a:xfrm>
          <a:off x="2717800" y="114300"/>
          <a:ext cx="2419724" cy="762000"/>
        </a:xfrm>
        <a:prstGeom prst="borderCallout1">
          <a:avLst>
            <a:gd name="adj1" fmla="val 49546"/>
            <a:gd name="adj2" fmla="val 657"/>
            <a:gd name="adj3" fmla="val 279841"/>
            <a:gd name="adj4" fmla="val -17933"/>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・各項目の数値の根拠</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考え方</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を「③事業収入計画」において示すこと</a:t>
          </a:r>
          <a:endParaRPr lang="en-US" altLang="ja-JP" sz="1050" b="0" i="0" u="none" strike="noStrike" baseline="0">
            <a:solidFill>
              <a:srgbClr val="000000"/>
            </a:solidFill>
            <a:latin typeface="ＭＳ Ｐ明朝"/>
            <a:ea typeface="ＭＳ Ｐ明朝"/>
          </a:endParaRPr>
        </a:p>
      </xdr:txBody>
    </xdr:sp>
    <xdr:clientData/>
  </xdr:twoCellAnchor>
  <xdr:twoCellAnchor>
    <xdr:from>
      <xdr:col>11</xdr:col>
      <xdr:colOff>673100</xdr:colOff>
      <xdr:row>16</xdr:row>
      <xdr:rowOff>101600</xdr:rowOff>
    </xdr:from>
    <xdr:to>
      <xdr:col>14</xdr:col>
      <xdr:colOff>959224</xdr:colOff>
      <xdr:row>19</xdr:row>
      <xdr:rowOff>165100</xdr:rowOff>
    </xdr:to>
    <xdr:sp macro="" textlink="">
      <xdr:nvSpPr>
        <xdr:cNvPr id="9" name="AutoShape 3">
          <a:extLst>
            <a:ext uri="{FF2B5EF4-FFF2-40B4-BE49-F238E27FC236}">
              <a16:creationId xmlns:a16="http://schemas.microsoft.com/office/drawing/2014/main" id="{00000000-0008-0000-0300-000009000000}"/>
            </a:ext>
          </a:extLst>
        </xdr:cNvPr>
        <xdr:cNvSpPr>
          <a:spLocks/>
        </xdr:cNvSpPr>
      </xdr:nvSpPr>
      <xdr:spPr bwMode="auto">
        <a:xfrm>
          <a:off x="9461500" y="4800600"/>
          <a:ext cx="2419724" cy="762000"/>
        </a:xfrm>
        <a:prstGeom prst="borderCallout1">
          <a:avLst>
            <a:gd name="adj1" fmla="val 54546"/>
            <a:gd name="adj2" fmla="val 3806"/>
            <a:gd name="adj3" fmla="val 123174"/>
            <a:gd name="adj4" fmla="val -48375"/>
          </a:avLst>
        </a:prstGeom>
        <a:solidFill>
          <a:srgbClr val="FFFF99"/>
        </a:solidFill>
        <a:ln w="19050">
          <a:solidFill>
            <a:srgbClr val="FF0000"/>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明朝"/>
              <a:ea typeface="ＭＳ Ｐ明朝"/>
            </a:rPr>
            <a:t>・各科目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費目</a:t>
          </a:r>
          <a:r>
            <a:rPr lang="en-US" altLang="ja-JP" sz="1050" b="0" i="0" u="none" strike="noStrike" baseline="0">
              <a:solidFill>
                <a:srgbClr val="000000"/>
              </a:solidFill>
              <a:latin typeface="ＭＳ Ｐ明朝"/>
              <a:ea typeface="ＭＳ Ｐ明朝"/>
            </a:rPr>
            <a:t>)</a:t>
          </a:r>
          <a:r>
            <a:rPr lang="ja-JP" altLang="en-US" sz="1050" b="0" i="0" u="none" strike="noStrike" baseline="0">
              <a:solidFill>
                <a:srgbClr val="000000"/>
              </a:solidFill>
              <a:latin typeface="ＭＳ Ｐ明朝"/>
              <a:ea typeface="ＭＳ Ｐ明朝"/>
            </a:rPr>
            <a:t>の年間費用の算出方法をできるだけ具体的に記載する</a:t>
          </a:r>
          <a:endParaRPr lang="en-US" altLang="ja-JP" sz="1050" b="0" i="0" u="none" strike="noStrike" baseline="0">
            <a:solidFill>
              <a:srgbClr val="000000"/>
            </a:solidFill>
            <a:latin typeface="ＭＳ Ｐ明朝"/>
            <a:ea typeface="ＭＳ Ｐ明朝"/>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28576</xdr:colOff>
      <xdr:row>27</xdr:row>
      <xdr:rowOff>28575</xdr:rowOff>
    </xdr:from>
    <xdr:to>
      <xdr:col>15</xdr:col>
      <xdr:colOff>0</xdr:colOff>
      <xdr:row>31</xdr:row>
      <xdr:rowOff>152400</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3962401" y="9982200"/>
          <a:ext cx="3781424"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b="1"/>
            <a:t>【</a:t>
          </a:r>
          <a:r>
            <a:rPr kumimoji="1" lang="ja-JP" altLang="en-US" sz="1100" b="1"/>
            <a:t>利用の蓋然性</a:t>
          </a:r>
          <a:r>
            <a:rPr kumimoji="1" lang="en-US" altLang="ja-JP" sz="1100" b="1"/>
            <a:t>】</a:t>
          </a:r>
          <a:r>
            <a:rPr kumimoji="1" lang="ja-JP" altLang="en-US" sz="1100" b="1"/>
            <a:t>の記載方法</a:t>
          </a:r>
          <a:endParaRPr kumimoji="1" lang="en-US" altLang="ja-JP" sz="1100" b="1"/>
        </a:p>
        <a:p>
          <a:r>
            <a:rPr kumimoji="1" lang="ja-JP" altLang="en-US" sz="900">
              <a:solidFill>
                <a:srgbClr val="00B050"/>
              </a:solidFill>
            </a:rPr>
            <a:t>・確実に利用が見込める個別具体的な人　⇒　①</a:t>
          </a:r>
          <a:endParaRPr kumimoji="1" lang="en-US" altLang="ja-JP" sz="900">
            <a:solidFill>
              <a:srgbClr val="00B050"/>
            </a:solidFill>
          </a:endParaRPr>
        </a:p>
        <a:p>
          <a:r>
            <a:rPr kumimoji="1" lang="ja-JP" altLang="en-US" sz="900">
              <a:solidFill>
                <a:srgbClr val="00B050"/>
              </a:solidFill>
            </a:rPr>
            <a:t>・これまでに直接接した</a:t>
          </a:r>
          <a:r>
            <a:rPr kumimoji="1" lang="en-US" altLang="ja-JP" sz="900">
              <a:solidFill>
                <a:srgbClr val="00B050"/>
              </a:solidFill>
            </a:rPr>
            <a:t>(</a:t>
          </a:r>
          <a:r>
            <a:rPr kumimoji="1" lang="ja-JP" altLang="en-US" sz="900">
              <a:solidFill>
                <a:srgbClr val="00B050"/>
              </a:solidFill>
            </a:rPr>
            <a:t>体験利用等</a:t>
          </a:r>
          <a:r>
            <a:rPr kumimoji="1" lang="en-US" altLang="ja-JP" sz="900">
              <a:solidFill>
                <a:srgbClr val="00B050"/>
              </a:solidFill>
            </a:rPr>
            <a:t>)</a:t>
          </a:r>
          <a:r>
            <a:rPr kumimoji="1" lang="ja-JP" altLang="en-US" sz="900">
              <a:solidFill>
                <a:srgbClr val="00B050"/>
              </a:solidFill>
            </a:rPr>
            <a:t>ことがあり、利用予定と見込んでいるが、確実に利用するとまではいえない人　⇒　②</a:t>
          </a:r>
          <a:endParaRPr kumimoji="1" lang="en-US" altLang="ja-JP" sz="900">
            <a:solidFill>
              <a:srgbClr val="00B050"/>
            </a:solidFill>
          </a:endParaRPr>
        </a:p>
        <a:p>
          <a:r>
            <a:rPr kumimoji="1" lang="ja-JP" altLang="en-US" sz="900">
              <a:solidFill>
                <a:srgbClr val="00B050"/>
              </a:solidFill>
            </a:rPr>
            <a:t>・市町の待機者情報等、個別具体的な見込みとは言えない人　⇒　③</a:t>
          </a:r>
          <a:endParaRPr kumimoji="1" lang="en-US" altLang="ja-JP" sz="900">
            <a:solidFill>
              <a:srgbClr val="00B050"/>
            </a:solidFill>
          </a:endParaRPr>
        </a:p>
        <a:p>
          <a:endParaRPr kumimoji="1" lang="ja-JP" altLang="en-US" sz="900"/>
        </a:p>
      </xdr:txBody>
    </xdr:sp>
    <xdr:clientData/>
  </xdr:twoCellAnchor>
  <xdr:twoCellAnchor>
    <xdr:from>
      <xdr:col>0</xdr:col>
      <xdr:colOff>123824</xdr:colOff>
      <xdr:row>0</xdr:row>
      <xdr:rowOff>28574</xdr:rowOff>
    </xdr:from>
    <xdr:to>
      <xdr:col>5</xdr:col>
      <xdr:colOff>171450</xdr:colOff>
      <xdr:row>3</xdr:row>
      <xdr:rowOff>228600</xdr:rowOff>
    </xdr:to>
    <xdr:sp macro="" textlink="">
      <xdr:nvSpPr>
        <xdr:cNvPr id="5" name="AutoShape 3">
          <a:extLst>
            <a:ext uri="{FF2B5EF4-FFF2-40B4-BE49-F238E27FC236}">
              <a16:creationId xmlns:a16="http://schemas.microsoft.com/office/drawing/2014/main" id="{00000000-0008-0000-0600-000005000000}"/>
            </a:ext>
          </a:extLst>
        </xdr:cNvPr>
        <xdr:cNvSpPr>
          <a:spLocks/>
        </xdr:cNvSpPr>
      </xdr:nvSpPr>
      <xdr:spPr bwMode="auto">
        <a:xfrm>
          <a:off x="123824" y="28574"/>
          <a:ext cx="3028951" cy="723901"/>
        </a:xfrm>
        <a:prstGeom prst="borderCallout1">
          <a:avLst>
            <a:gd name="adj1" fmla="val 86940"/>
            <a:gd name="adj2" fmla="val 8498"/>
            <a:gd name="adj3" fmla="val 205040"/>
            <a:gd name="adj4" fmla="val 10872"/>
          </a:avLst>
        </a:prstGeom>
        <a:solidFill>
          <a:srgbClr val="FFFF99"/>
        </a:solidFill>
        <a:ln w="19050">
          <a:solidFill>
            <a:srgbClr val="FF0000"/>
          </a:solidFill>
          <a:miter lim="800000"/>
          <a:headEnd/>
          <a:tailEnd/>
        </a:ln>
      </xdr:spPr>
      <xdr:txBody>
        <a:bodyPr vertOverflow="clip" wrap="square" lIns="74295" tIns="8890" rIns="74295" bIns="8890" anchor="ctr"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950" b="0" i="0" u="none" strike="noStrike" kern="0" cap="none" spc="0" normalizeH="0" baseline="0" noProof="0">
              <a:ln>
                <a:noFill/>
              </a:ln>
              <a:solidFill>
                <a:srgbClr val="000000"/>
              </a:solidFill>
              <a:effectLst/>
              <a:uLnTx/>
              <a:uFillTx/>
              <a:latin typeface="ＭＳ Ｐ明朝"/>
              <a:ea typeface="ＭＳ Ｐ明朝"/>
            </a:rPr>
            <a:t>・「行」は適宜、追加削除して差支えないが、その場合、追加・削除した行についても最下欄の行</a:t>
          </a:r>
          <a:r>
            <a:rPr kumimoji="0" lang="en-US" altLang="ja-JP" sz="950" b="0" i="0" u="none" strike="noStrike" kern="0" cap="none" spc="0" normalizeH="0" baseline="0" noProof="0">
              <a:ln>
                <a:noFill/>
              </a:ln>
              <a:solidFill>
                <a:srgbClr val="000000"/>
              </a:solidFill>
              <a:effectLst/>
              <a:uLnTx/>
              <a:uFillTx/>
              <a:latin typeface="ＭＳ Ｐ明朝"/>
              <a:ea typeface="ＭＳ Ｐ明朝"/>
            </a:rPr>
            <a:t>(</a:t>
          </a:r>
          <a:r>
            <a:rPr kumimoji="0" lang="ja-JP" altLang="en-US" sz="950" b="0" i="0" u="none" strike="noStrike" kern="0" cap="none" spc="0" normalizeH="0" baseline="0" noProof="0">
              <a:ln>
                <a:noFill/>
              </a:ln>
              <a:solidFill>
                <a:srgbClr val="000000"/>
              </a:solidFill>
              <a:effectLst/>
              <a:uLnTx/>
              <a:uFillTx/>
              <a:latin typeface="ＭＳ Ｐ明朝"/>
              <a:ea typeface="ＭＳ Ｐ明朝"/>
            </a:rPr>
            <a:t>各月の平均利用者数</a:t>
          </a:r>
          <a:r>
            <a:rPr kumimoji="0" lang="en-US" altLang="ja-JP" sz="950" b="0" i="0" u="none" strike="noStrike" kern="0" cap="none" spc="0" normalizeH="0" baseline="0" noProof="0">
              <a:ln>
                <a:noFill/>
              </a:ln>
              <a:solidFill>
                <a:srgbClr val="000000"/>
              </a:solidFill>
              <a:effectLst/>
              <a:uLnTx/>
              <a:uFillTx/>
              <a:latin typeface="ＭＳ Ｐ明朝"/>
              <a:ea typeface="ＭＳ Ｐ明朝"/>
            </a:rPr>
            <a:t>)</a:t>
          </a:r>
          <a:r>
            <a:rPr kumimoji="0" lang="ja-JP" altLang="en-US" sz="950" b="0" i="0" u="none" strike="noStrike" kern="0" cap="none" spc="0" normalizeH="0" baseline="0" noProof="0">
              <a:ln>
                <a:noFill/>
              </a:ln>
              <a:solidFill>
                <a:srgbClr val="000000"/>
              </a:solidFill>
              <a:effectLst/>
              <a:uLnTx/>
              <a:uFillTx/>
              <a:latin typeface="ＭＳ Ｐ明朝"/>
              <a:ea typeface="ＭＳ Ｐ明朝"/>
            </a:rPr>
            <a:t>の各月の計算式に反映させること</a:t>
          </a:r>
        </a:p>
      </xdr:txBody>
    </xdr:sp>
    <xdr:clientData/>
  </xdr:twoCellAnchor>
  <xdr:twoCellAnchor>
    <xdr:from>
      <xdr:col>6</xdr:col>
      <xdr:colOff>161925</xdr:colOff>
      <xdr:row>8</xdr:row>
      <xdr:rowOff>171450</xdr:rowOff>
    </xdr:from>
    <xdr:to>
      <xdr:col>14</xdr:col>
      <xdr:colOff>180975</xdr:colOff>
      <xdr:row>18</xdr:row>
      <xdr:rowOff>295275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3619500" y="2695575"/>
          <a:ext cx="3829050" cy="3933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各利用者がいつの時点から施設を利用することになるか、現実的に見込み、最初の利用月以降、最終月まで各月に「１」と記載すること。</a:t>
          </a:r>
          <a:endParaRPr kumimoji="1" lang="en-US" altLang="ja-JP" sz="1100"/>
        </a:p>
        <a:p>
          <a:r>
            <a:rPr kumimoji="1" lang="en-US" altLang="ja-JP" sz="1100"/>
            <a:t>【</a:t>
          </a:r>
          <a:r>
            <a:rPr kumimoji="1" lang="ja-JP" altLang="en-US" sz="1100"/>
            <a:t>例</a:t>
          </a:r>
          <a:r>
            <a:rPr kumimoji="1" lang="en-US" altLang="ja-JP" sz="1100"/>
            <a:t>】</a:t>
          </a:r>
        </a:p>
        <a:p>
          <a:r>
            <a:rPr kumimoji="1" lang="ja-JP" altLang="en-US" sz="1100"/>
            <a:t>○「Ｊさん」は事業所開設を待っており、開所次第すぐに利用開始を希望しているため、「蓋然性は「①」と記載し、開所月</a:t>
          </a:r>
          <a:r>
            <a:rPr kumimoji="1" lang="en-US" altLang="ja-JP" sz="1100"/>
            <a:t>(</a:t>
          </a:r>
          <a:r>
            <a:rPr kumimoji="1" lang="ja-JP" altLang="en-US" sz="1100"/>
            <a:t>記載例では４月</a:t>
          </a:r>
          <a:r>
            <a:rPr kumimoji="1" lang="en-US" altLang="ja-JP" sz="1100"/>
            <a:t>)</a:t>
          </a:r>
          <a:r>
            <a:rPr kumimoji="1" lang="ja-JP" altLang="en-US" sz="1100"/>
            <a:t>以降、最終の３月まで「１」と記載する」。</a:t>
          </a:r>
          <a:endParaRPr kumimoji="1" lang="en-US" altLang="ja-JP" sz="1100"/>
        </a:p>
        <a:p>
          <a:r>
            <a:rPr kumimoji="1" lang="ja-JP" altLang="en-US" sz="1100"/>
            <a:t>○「Ｋさん」は通所事業所を探しており、時期としては開所後すぐの利用が見込めるものの、当法人だけでなく他の法人の事業所にも興味を持っているため利用確実とまでは言えないことから「蓋然性は「②」と記載し、開所月以降最終月まで「１」と記載する」。</a:t>
          </a:r>
          <a:endParaRPr kumimoji="1" lang="en-US" altLang="ja-JP" sz="1100"/>
        </a:p>
        <a:p>
          <a:r>
            <a:rPr kumimoji="1" lang="ja-JP" altLang="en-US" sz="1100"/>
            <a:t>○「Ｒさん」は具体的な利用見込み者ではなく、開所後にハローワークに求人を出す</a:t>
          </a:r>
          <a:r>
            <a:rPr kumimoji="1" lang="en-US" altLang="ja-JP" sz="1100"/>
            <a:t>(A</a:t>
          </a:r>
          <a:r>
            <a:rPr kumimoji="1" lang="ja-JP" altLang="en-US" sz="1100"/>
            <a:t>型</a:t>
          </a:r>
          <a:r>
            <a:rPr kumimoji="1" lang="en-US" altLang="ja-JP" sz="1100"/>
            <a:t>)</a:t>
          </a:r>
          <a:r>
            <a:rPr kumimoji="1" lang="ja-JP" altLang="en-US" sz="1100"/>
            <a:t>・特別支援学校等を訪問する等の活動により確保する予定の方なので、利用者と事業所のマッチング期間として６カ月を見込み「蓋然性は「③」と記載し、１０月以降最終月まで「１」と記載する」。</a:t>
          </a:r>
        </a:p>
      </xdr:txBody>
    </xdr:sp>
    <xdr:clientData/>
  </xdr:twoCellAnchor>
  <xdr:twoCellAnchor>
    <xdr:from>
      <xdr:col>15</xdr:col>
      <xdr:colOff>190500</xdr:colOff>
      <xdr:row>3</xdr:row>
      <xdr:rowOff>152400</xdr:rowOff>
    </xdr:from>
    <xdr:to>
      <xdr:col>17</xdr:col>
      <xdr:colOff>285750</xdr:colOff>
      <xdr:row>4</xdr:row>
      <xdr:rowOff>542925</xdr:rowOff>
    </xdr:to>
    <xdr:sp macro="" textlink="">
      <xdr:nvSpPr>
        <xdr:cNvPr id="7" name="テキスト ボックス 6">
          <a:extLst>
            <a:ext uri="{FF2B5EF4-FFF2-40B4-BE49-F238E27FC236}">
              <a16:creationId xmlns:a16="http://schemas.microsoft.com/office/drawing/2014/main" id="{00000000-0008-0000-0600-000007000000}"/>
            </a:ext>
          </a:extLst>
        </xdr:cNvPr>
        <xdr:cNvSpPr txBox="1"/>
      </xdr:nvSpPr>
      <xdr:spPr>
        <a:xfrm>
          <a:off x="7934325" y="676275"/>
          <a:ext cx="1466850"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注意！</a:t>
          </a:r>
          <a:r>
            <a:rPr kumimoji="1" lang="en-US" altLang="ja-JP" sz="1100"/>
            <a:t>】</a:t>
          </a:r>
        </a:p>
        <a:p>
          <a:r>
            <a:rPr kumimoji="1" lang="ja-JP" altLang="en-US" sz="1100"/>
            <a:t>計算式が入ったセルには入力しないこと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95"/>
  <sheetViews>
    <sheetView tabSelected="1" view="pageBreakPreview" zoomScale="85" zoomScaleNormal="100" zoomScaleSheetLayoutView="85" workbookViewId="0">
      <selection activeCell="G8" sqref="G8"/>
    </sheetView>
  </sheetViews>
  <sheetFormatPr defaultRowHeight="13.5" x14ac:dyDescent="0.15"/>
  <cols>
    <col min="1" max="1" width="2.75" customWidth="1"/>
    <col min="2" max="2" width="5.625" customWidth="1"/>
    <col min="4" max="4" width="32.5" customWidth="1"/>
    <col min="5" max="5" width="15.625" style="38" customWidth="1"/>
    <col min="6" max="6" width="5.625" style="75" customWidth="1"/>
    <col min="8" max="8" width="13.75" customWidth="1"/>
    <col min="9" max="9" width="10.625" customWidth="1"/>
    <col min="10" max="10" width="7.625" customWidth="1"/>
    <col min="11" max="11" width="10.625" style="38" customWidth="1"/>
    <col min="12" max="12" width="10.625" customWidth="1"/>
    <col min="13" max="13" width="4.25" customWidth="1"/>
    <col min="14" max="14" width="16" customWidth="1"/>
    <col min="15" max="15" width="10.625" customWidth="1"/>
    <col min="16" max="16" width="5.625" customWidth="1"/>
    <col min="17" max="18" width="10.625" customWidth="1"/>
    <col min="19" max="19" width="5.625" customWidth="1"/>
    <col min="20" max="21" width="10.625" customWidth="1"/>
  </cols>
  <sheetData>
    <row r="1" spans="1:14" ht="18" customHeight="1" x14ac:dyDescent="0.15">
      <c r="A1" s="216" t="s">
        <v>201</v>
      </c>
      <c r="B1" s="216"/>
      <c r="C1" s="216"/>
      <c r="D1" s="216"/>
      <c r="E1" s="216"/>
      <c r="F1" s="216"/>
      <c r="G1" s="216"/>
      <c r="H1" s="216"/>
      <c r="I1" s="216"/>
      <c r="J1" s="216"/>
      <c r="K1" s="216"/>
      <c r="L1" s="216"/>
      <c r="M1" s="216"/>
      <c r="N1" s="216"/>
    </row>
    <row r="2" spans="1:14" ht="29.25" customHeight="1" x14ac:dyDescent="0.15">
      <c r="A2" s="216"/>
      <c r="B2" s="216"/>
      <c r="C2" s="216"/>
      <c r="D2" s="216"/>
      <c r="E2" s="216"/>
      <c r="F2" s="216"/>
      <c r="G2" s="216"/>
      <c r="H2" s="216"/>
      <c r="I2" s="216"/>
      <c r="J2" s="216"/>
      <c r="K2" s="216"/>
      <c r="L2" s="216"/>
      <c r="M2" s="216"/>
      <c r="N2" s="216"/>
    </row>
    <row r="3" spans="1:14" ht="18" customHeight="1" thickBot="1" x14ac:dyDescent="0.2">
      <c r="B3" s="217" t="s">
        <v>202</v>
      </c>
      <c r="C3" s="217"/>
      <c r="D3" s="217"/>
      <c r="E3" s="217"/>
    </row>
    <row r="4" spans="1:14" ht="18" customHeight="1" thickBot="1" x14ac:dyDescent="0.2">
      <c r="B4" s="218" t="s">
        <v>0</v>
      </c>
      <c r="C4" s="219"/>
      <c r="D4" s="219"/>
      <c r="E4" s="1" t="s">
        <v>121</v>
      </c>
      <c r="H4" s="2"/>
      <c r="I4" s="3"/>
      <c r="J4" s="4"/>
    </row>
    <row r="5" spans="1:14" ht="18" customHeight="1" thickBot="1" x14ac:dyDescent="0.2">
      <c r="B5" s="220" t="s">
        <v>1</v>
      </c>
      <c r="C5" s="223" t="s">
        <v>2</v>
      </c>
      <c r="D5" s="5" t="s">
        <v>3</v>
      </c>
      <c r="E5" s="6"/>
      <c r="H5" s="226" t="s">
        <v>4</v>
      </c>
      <c r="I5" s="227"/>
    </row>
    <row r="6" spans="1:14" ht="18" customHeight="1" thickBot="1" x14ac:dyDescent="0.2">
      <c r="B6" s="221"/>
      <c r="C6" s="224"/>
      <c r="D6" s="102" t="str">
        <f>'（H）記入方法・記入例'!B9</f>
        <v>Ａ清掃・除草(受託)事業</v>
      </c>
      <c r="E6" s="7">
        <f>'（H）記入方法・記入例'!O9</f>
        <v>1140000</v>
      </c>
      <c r="H6" s="228"/>
      <c r="I6" s="229"/>
      <c r="K6" s="232" t="s">
        <v>96</v>
      </c>
      <c r="L6" s="233"/>
      <c r="M6" s="234">
        <f>I13/I10/I11</f>
        <v>11833.333333333334</v>
      </c>
      <c r="N6" s="235"/>
    </row>
    <row r="7" spans="1:14" ht="18" customHeight="1" x14ac:dyDescent="0.15">
      <c r="B7" s="221"/>
      <c r="C7" s="224"/>
      <c r="D7" s="101" t="str">
        <f>'（H）記入方法・記入例'!B10</f>
        <v>Ｂ部品組み立て事業</v>
      </c>
      <c r="E7" s="7">
        <f>'（H）記入方法・記入例'!O10</f>
        <v>240000</v>
      </c>
      <c r="H7" s="230"/>
      <c r="I7" s="231"/>
    </row>
    <row r="8" spans="1:14" ht="18" customHeight="1" x14ac:dyDescent="0.15">
      <c r="B8" s="221"/>
      <c r="C8" s="224"/>
      <c r="D8" s="101" t="str">
        <f>'（H）記入方法・記入例'!B11</f>
        <v>Ｃ農作業（みかん農園の助成）</v>
      </c>
      <c r="E8" s="7">
        <f>'（H）記入方法・記入例'!O11</f>
        <v>700000</v>
      </c>
      <c r="H8" s="82" t="s">
        <v>6</v>
      </c>
      <c r="I8" s="83">
        <v>500</v>
      </c>
      <c r="J8" s="11" t="s">
        <v>5</v>
      </c>
      <c r="K8" s="75" t="s">
        <v>98</v>
      </c>
      <c r="M8" s="11"/>
    </row>
    <row r="9" spans="1:14" ht="18" customHeight="1" x14ac:dyDescent="0.15">
      <c r="B9" s="221"/>
      <c r="C9" s="224"/>
      <c r="D9" s="101" t="str">
        <f>'（H）記入方法・記入例'!B12</f>
        <v>Ｄﾍﾟｰﾊﾟｰｸﾗﾌﾄ・小物作成事業</v>
      </c>
      <c r="E9" s="7">
        <f>'（H）記入方法・記入例'!O12</f>
        <v>140000</v>
      </c>
      <c r="H9" s="82" t="s">
        <v>7</v>
      </c>
      <c r="I9" s="168">
        <v>22</v>
      </c>
      <c r="J9" s="11" t="s">
        <v>8</v>
      </c>
      <c r="K9" s="110"/>
      <c r="M9" s="11"/>
    </row>
    <row r="10" spans="1:14" ht="18" customHeight="1" x14ac:dyDescent="0.15">
      <c r="B10" s="221"/>
      <c r="C10" s="224"/>
      <c r="D10" s="101" t="str">
        <f>'（H）記入方法・記入例'!B13</f>
        <v>Ｅ水産加工品販売事業</v>
      </c>
      <c r="E10" s="7">
        <f>'（H）記入方法・記入例'!O13</f>
        <v>500000</v>
      </c>
      <c r="H10" s="82" t="s">
        <v>9</v>
      </c>
      <c r="I10" s="169">
        <v>12</v>
      </c>
      <c r="J10" s="11" t="s">
        <v>10</v>
      </c>
      <c r="M10" s="11"/>
    </row>
    <row r="11" spans="1:14" ht="18" customHeight="1" thickBot="1" x14ac:dyDescent="0.2">
      <c r="B11" s="221"/>
      <c r="C11" s="224"/>
      <c r="D11" s="101">
        <f>'（H）記入方法・記入例'!B14</f>
        <v>0</v>
      </c>
      <c r="E11" s="7">
        <f>'（H）記入方法・記入例'!O14</f>
        <v>0</v>
      </c>
      <c r="H11" s="96" t="s">
        <v>73</v>
      </c>
      <c r="I11" s="142">
        <f>'（J）記入方法・記入例'!F28</f>
        <v>15</v>
      </c>
      <c r="J11" s="11" t="s">
        <v>11</v>
      </c>
      <c r="K11" s="75" t="s">
        <v>150</v>
      </c>
      <c r="M11" s="11"/>
    </row>
    <row r="12" spans="1:14" ht="18" customHeight="1" thickTop="1" thickBot="1" x14ac:dyDescent="0.2">
      <c r="B12" s="221"/>
      <c r="C12" s="225"/>
      <c r="D12" s="19" t="s">
        <v>12</v>
      </c>
      <c r="E12" s="20">
        <f>SUM(E6:E11)</f>
        <v>2720000</v>
      </c>
      <c r="H12" s="107" t="s">
        <v>84</v>
      </c>
      <c r="I12" s="111">
        <v>150000</v>
      </c>
      <c r="J12" s="18" t="s">
        <v>5</v>
      </c>
      <c r="K12" s="75" t="s">
        <v>97</v>
      </c>
      <c r="M12" s="18"/>
    </row>
    <row r="13" spans="1:14" ht="18" customHeight="1" thickTop="1" thickBot="1" x14ac:dyDescent="0.2">
      <c r="B13" s="221"/>
      <c r="C13" s="236" t="s">
        <v>14</v>
      </c>
      <c r="D13" s="5" t="s">
        <v>15</v>
      </c>
      <c r="E13" s="21"/>
      <c r="H13" s="108" t="s">
        <v>13</v>
      </c>
      <c r="I13" s="109">
        <f>I8*I9*I10*I11+I12</f>
        <v>2130000</v>
      </c>
      <c r="J13" s="18" t="s">
        <v>5</v>
      </c>
      <c r="K13" s="114"/>
      <c r="L13" s="115"/>
      <c r="M13" s="115"/>
      <c r="N13" s="115"/>
    </row>
    <row r="14" spans="1:14" ht="18" customHeight="1" thickBot="1" x14ac:dyDescent="0.2">
      <c r="B14" s="221"/>
      <c r="C14" s="236"/>
      <c r="D14" s="102" t="str">
        <f>'（H）記入方法・記入例'!B21</f>
        <v>材料費</v>
      </c>
      <c r="E14" s="7">
        <f>'（H）記入方法・記入例'!C21</f>
        <v>60000</v>
      </c>
      <c r="K14" s="114"/>
      <c r="L14" s="115"/>
      <c r="M14" s="115"/>
      <c r="N14" s="115"/>
    </row>
    <row r="15" spans="1:14" ht="18" customHeight="1" thickBot="1" x14ac:dyDescent="0.2">
      <c r="B15" s="221"/>
      <c r="C15" s="236"/>
      <c r="D15" s="99" t="s">
        <v>16</v>
      </c>
      <c r="E15" s="23">
        <f>I13</f>
        <v>2130000</v>
      </c>
      <c r="H15" s="226" t="s">
        <v>110</v>
      </c>
      <c r="I15" s="239"/>
      <c r="J15" s="11"/>
      <c r="K15" s="242"/>
      <c r="L15" s="242"/>
      <c r="M15" s="123"/>
    </row>
    <row r="16" spans="1:14" ht="18" customHeight="1" thickTop="1" thickBot="1" x14ac:dyDescent="0.2">
      <c r="B16" s="221"/>
      <c r="C16" s="237"/>
      <c r="D16" s="120" t="s">
        <v>18</v>
      </c>
      <c r="E16" s="140">
        <f>I21</f>
        <v>0</v>
      </c>
      <c r="H16" s="240"/>
      <c r="I16" s="241"/>
      <c r="J16" s="11"/>
      <c r="K16" s="242"/>
      <c r="L16" s="242"/>
      <c r="M16" s="123"/>
    </row>
    <row r="17" spans="2:22" ht="18" customHeight="1" thickTop="1" x14ac:dyDescent="0.15">
      <c r="B17" s="221"/>
      <c r="C17" s="237"/>
      <c r="D17" s="121" t="s">
        <v>19</v>
      </c>
      <c r="E17" s="185">
        <f>E16*0.16</f>
        <v>0</v>
      </c>
      <c r="H17" s="85" t="s">
        <v>43</v>
      </c>
      <c r="I17" s="131"/>
      <c r="J17" s="133" t="s">
        <v>111</v>
      </c>
      <c r="K17" s="165"/>
      <c r="L17" s="124"/>
      <c r="M17" s="123"/>
    </row>
    <row r="18" spans="2:22" ht="18" customHeight="1" thickBot="1" x14ac:dyDescent="0.2">
      <c r="B18" s="221"/>
      <c r="C18" s="237"/>
      <c r="D18" s="121" t="s">
        <v>22</v>
      </c>
      <c r="E18" s="119">
        <f>'（H）記入方法・記入例'!C22</f>
        <v>0</v>
      </c>
      <c r="H18" s="88"/>
      <c r="I18" s="132"/>
      <c r="J18" s="133" t="s">
        <v>111</v>
      </c>
      <c r="K18" s="167"/>
      <c r="L18" s="125"/>
      <c r="M18" s="123"/>
    </row>
    <row r="19" spans="2:22" ht="18" customHeight="1" thickTop="1" thickBot="1" x14ac:dyDescent="0.2">
      <c r="B19" s="221"/>
      <c r="C19" s="237"/>
      <c r="D19" s="122" t="s">
        <v>24</v>
      </c>
      <c r="E19" s="185">
        <f>E16*0.003</f>
        <v>0</v>
      </c>
      <c r="H19" s="171" t="s">
        <v>80</v>
      </c>
      <c r="I19" s="187">
        <f>(I17*K17)+(I18*K18)</f>
        <v>0</v>
      </c>
      <c r="J19" s="133"/>
      <c r="K19" s="126"/>
      <c r="L19" s="123"/>
      <c r="M19" s="123"/>
    </row>
    <row r="20" spans="2:22" ht="18" customHeight="1" thickTop="1" thickBot="1" x14ac:dyDescent="0.2">
      <c r="B20" s="221"/>
      <c r="C20" s="236"/>
      <c r="D20" s="102" t="str">
        <f>'（H）記入方法・記入例'!B23</f>
        <v>消耗品費</v>
      </c>
      <c r="E20" s="9">
        <f>'（H）記入方法・記入例'!C23</f>
        <v>50000</v>
      </c>
      <c r="H20" s="172" t="s">
        <v>84</v>
      </c>
      <c r="I20" s="173"/>
      <c r="J20" s="133"/>
      <c r="K20" s="127"/>
      <c r="L20" s="125"/>
      <c r="M20" s="123"/>
    </row>
    <row r="21" spans="2:22" ht="18" customHeight="1" thickTop="1" thickBot="1" x14ac:dyDescent="0.2">
      <c r="B21" s="221"/>
      <c r="C21" s="236"/>
      <c r="D21" s="101" t="str">
        <f>'（H）記入方法・記入例'!B24</f>
        <v>印刷製本費</v>
      </c>
      <c r="E21" s="9">
        <f>'（H）記入方法・記入例'!C24</f>
        <v>0</v>
      </c>
      <c r="F21" s="112"/>
      <c r="H21" s="98" t="s">
        <v>81</v>
      </c>
      <c r="I21" s="180">
        <f>(I19*12)+I20</f>
        <v>0</v>
      </c>
      <c r="J21" s="133"/>
      <c r="K21" s="128"/>
      <c r="L21" s="129"/>
      <c r="M21" s="123"/>
    </row>
    <row r="22" spans="2:22" ht="18" customHeight="1" x14ac:dyDescent="0.15">
      <c r="B22" s="221"/>
      <c r="C22" s="236"/>
      <c r="D22" s="101" t="str">
        <f>'（H）記入方法・記入例'!B25</f>
        <v>水道光熱費</v>
      </c>
      <c r="E22" s="9">
        <f>'（H）記入方法・記入例'!C25</f>
        <v>195000</v>
      </c>
      <c r="F22" s="112"/>
      <c r="H22" s="128"/>
      <c r="I22" s="129"/>
      <c r="J22" s="133"/>
      <c r="K22" s="47"/>
      <c r="L22" s="47"/>
      <c r="M22" s="123"/>
    </row>
    <row r="23" spans="2:22" ht="18" customHeight="1" x14ac:dyDescent="0.15">
      <c r="B23" s="221"/>
      <c r="C23" s="236"/>
      <c r="D23" s="101" t="str">
        <f>'（H）記入方法・記入例'!B26</f>
        <v>燃料費</v>
      </c>
      <c r="E23" s="9">
        <f>'（H）記入方法・記入例'!C26</f>
        <v>102000</v>
      </c>
      <c r="F23" s="112"/>
      <c r="H23" s="128"/>
      <c r="I23" s="129"/>
      <c r="J23" s="18"/>
      <c r="K23" s="65"/>
      <c r="L23" s="41"/>
      <c r="M23" s="123"/>
      <c r="S23" s="11"/>
    </row>
    <row r="24" spans="2:22" ht="18" customHeight="1" x14ac:dyDescent="0.15">
      <c r="B24" s="221"/>
      <c r="C24" s="236"/>
      <c r="D24" s="101" t="str">
        <f>'（H）記入方法・記入例'!B27</f>
        <v>通信費</v>
      </c>
      <c r="E24" s="9">
        <f>'（H）記入方法・記入例'!C27</f>
        <v>102500</v>
      </c>
      <c r="F24" s="112"/>
      <c r="H24" s="128"/>
      <c r="I24" s="129"/>
      <c r="J24" s="18"/>
      <c r="K24" s="65"/>
      <c r="L24" s="41"/>
      <c r="M24" s="123"/>
      <c r="N24" s="46"/>
      <c r="O24" s="47"/>
      <c r="P24" s="43"/>
      <c r="Q24" s="254"/>
      <c r="R24" s="255"/>
      <c r="S24" s="43"/>
      <c r="T24" s="254"/>
      <c r="U24" s="255"/>
      <c r="V24" s="43"/>
    </row>
    <row r="25" spans="2:22" ht="18" customHeight="1" x14ac:dyDescent="0.15">
      <c r="B25" s="221"/>
      <c r="C25" s="236"/>
      <c r="D25" s="101" t="str">
        <f>'（H）記入方法・記入例'!B28</f>
        <v>図書・教育費</v>
      </c>
      <c r="E25" s="9">
        <f>'（H）記入方法・記入例'!C28</f>
        <v>0</v>
      </c>
      <c r="F25" s="112"/>
      <c r="H25" s="128"/>
      <c r="I25" s="129"/>
      <c r="J25" s="43"/>
      <c r="K25" s="65"/>
      <c r="L25" s="41"/>
      <c r="M25" s="43"/>
      <c r="N25" s="47"/>
      <c r="O25" s="47"/>
      <c r="P25" s="43"/>
      <c r="Q25" s="255"/>
      <c r="R25" s="255"/>
      <c r="S25" s="43"/>
      <c r="T25" s="255"/>
      <c r="U25" s="255"/>
      <c r="V25" s="43"/>
    </row>
    <row r="26" spans="2:22" ht="18" customHeight="1" x14ac:dyDescent="0.15">
      <c r="B26" s="221"/>
      <c r="C26" s="236"/>
      <c r="D26" s="101" t="str">
        <f>'（H）記入方法・記入例'!B29</f>
        <v>雑費</v>
      </c>
      <c r="E26" s="9">
        <f>'（H）記入方法・記入例'!C29</f>
        <v>80500</v>
      </c>
      <c r="H26" s="128"/>
      <c r="I26" s="129"/>
      <c r="J26" s="43"/>
      <c r="K26" s="66"/>
      <c r="L26" s="48"/>
      <c r="M26" s="43"/>
      <c r="N26" s="39"/>
      <c r="O26" s="41"/>
      <c r="P26" s="43"/>
      <c r="Q26" s="39"/>
      <c r="R26" s="41"/>
      <c r="S26" s="43"/>
      <c r="T26" s="39"/>
      <c r="U26" s="41"/>
      <c r="V26" s="43"/>
    </row>
    <row r="27" spans="2:22" ht="18" customHeight="1" x14ac:dyDescent="0.15">
      <c r="B27" s="221"/>
      <c r="C27" s="236"/>
      <c r="D27" s="100"/>
      <c r="E27" s="9"/>
      <c r="H27" s="128"/>
      <c r="I27" s="129"/>
      <c r="J27" s="43"/>
      <c r="K27" s="67"/>
      <c r="L27" s="51"/>
      <c r="M27" s="43"/>
      <c r="N27" s="39"/>
      <c r="O27" s="41"/>
      <c r="P27" s="43"/>
      <c r="Q27" s="39"/>
      <c r="R27" s="41"/>
      <c r="S27" s="43"/>
      <c r="T27" s="39"/>
      <c r="U27" s="41"/>
      <c r="V27" s="43"/>
    </row>
    <row r="28" spans="2:22" ht="18" customHeight="1" thickBot="1" x14ac:dyDescent="0.2">
      <c r="B28" s="221"/>
      <c r="C28" s="236"/>
      <c r="D28" s="100"/>
      <c r="E28" s="9"/>
      <c r="H28" s="174"/>
      <c r="I28" s="174"/>
      <c r="J28" s="14"/>
      <c r="K28" s="67"/>
      <c r="L28" s="51"/>
      <c r="M28" s="43"/>
      <c r="N28" s="39"/>
      <c r="O28" s="41"/>
      <c r="P28" s="43"/>
      <c r="Q28" s="39"/>
      <c r="R28" s="41"/>
      <c r="S28" s="43"/>
      <c r="T28" s="39"/>
      <c r="U28" s="41"/>
      <c r="V28" s="43"/>
    </row>
    <row r="29" spans="2:22" ht="18" customHeight="1" x14ac:dyDescent="0.15">
      <c r="B29" s="221"/>
      <c r="C29" s="236"/>
      <c r="D29" s="8"/>
      <c r="E29" s="9"/>
      <c r="H29" s="246" t="s">
        <v>17</v>
      </c>
      <c r="I29" s="247"/>
      <c r="J29" s="14"/>
      <c r="K29" s="67"/>
      <c r="L29" s="51"/>
      <c r="M29" s="48"/>
      <c r="N29" s="48"/>
      <c r="O29" s="48"/>
      <c r="P29" s="48"/>
      <c r="Q29" s="48"/>
      <c r="R29" s="48"/>
      <c r="S29" s="48"/>
      <c r="T29" s="48"/>
      <c r="U29" s="48"/>
      <c r="V29" s="49"/>
    </row>
    <row r="30" spans="2:22" ht="18" customHeight="1" x14ac:dyDescent="0.15">
      <c r="B30" s="221"/>
      <c r="C30" s="236"/>
      <c r="D30" s="8"/>
      <c r="E30" s="9"/>
      <c r="H30" s="248"/>
      <c r="I30" s="249"/>
      <c r="J30" s="11"/>
      <c r="K30" s="67"/>
      <c r="L30" s="51"/>
      <c r="M30" s="50"/>
      <c r="N30" s="40"/>
      <c r="O30" s="51"/>
      <c r="P30" s="49"/>
      <c r="Q30" s="40"/>
      <c r="R30" s="51"/>
      <c r="S30" s="50"/>
      <c r="T30" s="40"/>
      <c r="U30" s="51"/>
      <c r="V30" s="50"/>
    </row>
    <row r="31" spans="2:22" ht="18" customHeight="1" x14ac:dyDescent="0.15">
      <c r="B31" s="221"/>
      <c r="C31" s="236"/>
      <c r="D31" s="8"/>
      <c r="E31" s="16"/>
      <c r="H31" s="82" t="s">
        <v>20</v>
      </c>
      <c r="I31" s="84">
        <v>590</v>
      </c>
      <c r="J31" s="14" t="s">
        <v>21</v>
      </c>
      <c r="K31" s="67"/>
      <c r="L31" s="51"/>
      <c r="M31" s="50"/>
      <c r="N31" s="40"/>
      <c r="O31" s="42"/>
      <c r="P31" s="49"/>
      <c r="Q31" s="40"/>
      <c r="R31" s="42"/>
      <c r="S31" s="50"/>
      <c r="T31" s="40"/>
      <c r="U31" s="42"/>
      <c r="V31" s="50"/>
    </row>
    <row r="32" spans="2:22" ht="18" customHeight="1" x14ac:dyDescent="0.15">
      <c r="B32" s="221"/>
      <c r="C32" s="236"/>
      <c r="D32" s="29"/>
      <c r="E32" s="16"/>
      <c r="H32" s="82" t="s">
        <v>23</v>
      </c>
      <c r="I32" s="113">
        <v>10</v>
      </c>
      <c r="J32" s="14" t="s">
        <v>5</v>
      </c>
      <c r="K32" s="67"/>
      <c r="L32" s="51"/>
      <c r="M32" s="50"/>
      <c r="N32" s="44"/>
      <c r="O32" s="51"/>
      <c r="P32" s="49"/>
      <c r="Q32" s="44"/>
      <c r="R32" s="51"/>
      <c r="S32" s="50"/>
      <c r="T32" s="44"/>
      <c r="U32" s="51"/>
      <c r="V32" s="50"/>
    </row>
    <row r="33" spans="2:22" ht="18" customHeight="1" thickBot="1" x14ac:dyDescent="0.2">
      <c r="B33" s="221"/>
      <c r="C33" s="238"/>
      <c r="D33" s="30" t="s">
        <v>27</v>
      </c>
      <c r="E33" s="31">
        <f>SUM(E14:E32)</f>
        <v>2720000</v>
      </c>
      <c r="H33" s="85" t="s">
        <v>7</v>
      </c>
      <c r="I33" s="168">
        <v>22</v>
      </c>
      <c r="J33" s="11" t="s">
        <v>8</v>
      </c>
      <c r="K33" s="67"/>
      <c r="L33" s="51"/>
      <c r="M33" s="54"/>
      <c r="N33" s="45"/>
      <c r="O33" s="52"/>
      <c r="P33" s="53"/>
      <c r="Q33" s="45"/>
      <c r="R33" s="52"/>
      <c r="S33" s="49"/>
      <c r="T33" s="45"/>
      <c r="U33" s="52"/>
      <c r="V33" s="50"/>
    </row>
    <row r="34" spans="2:22" ht="18" customHeight="1" thickTop="1" thickBot="1" x14ac:dyDescent="0.2">
      <c r="B34" s="222"/>
      <c r="C34" s="253" t="s">
        <v>28</v>
      </c>
      <c r="D34" s="253"/>
      <c r="E34" s="32">
        <f>E12-E33</f>
        <v>0</v>
      </c>
      <c r="H34" s="85" t="s">
        <v>9</v>
      </c>
      <c r="I34" s="169">
        <v>12</v>
      </c>
      <c r="J34" s="11" t="s">
        <v>10</v>
      </c>
      <c r="K34" s="67"/>
      <c r="L34" s="42"/>
      <c r="M34" s="14"/>
      <c r="V34" s="11"/>
    </row>
    <row r="35" spans="2:22" ht="18" customHeight="1" thickBot="1" x14ac:dyDescent="0.2">
      <c r="B35" s="243" t="s">
        <v>29</v>
      </c>
      <c r="C35" s="223" t="s">
        <v>2</v>
      </c>
      <c r="D35" s="5" t="s">
        <v>30</v>
      </c>
      <c r="E35" s="6"/>
      <c r="H35" s="96" t="s">
        <v>73</v>
      </c>
      <c r="I35" s="142">
        <f>I11</f>
        <v>15</v>
      </c>
      <c r="J35" s="11" t="s">
        <v>11</v>
      </c>
      <c r="K35" s="68"/>
      <c r="L35" s="51"/>
      <c r="M35" s="14"/>
      <c r="Q35" s="250" t="s">
        <v>31</v>
      </c>
      <c r="R35" s="251"/>
      <c r="S35" s="14"/>
      <c r="T35" s="250" t="s">
        <v>32</v>
      </c>
      <c r="U35" s="251"/>
    </row>
    <row r="36" spans="2:22" ht="18" customHeight="1" thickTop="1" thickBot="1" x14ac:dyDescent="0.2">
      <c r="B36" s="243"/>
      <c r="C36" s="224"/>
      <c r="D36" s="102" t="s">
        <v>33</v>
      </c>
      <c r="E36" s="33">
        <f>I36</f>
        <v>23364000</v>
      </c>
      <c r="H36" s="91" t="s">
        <v>13</v>
      </c>
      <c r="I36" s="97">
        <f>I31*I32*I33*I34*I35</f>
        <v>23364000</v>
      </c>
      <c r="J36" s="11" t="s">
        <v>82</v>
      </c>
      <c r="K36" s="69"/>
      <c r="L36" s="52"/>
      <c r="M36" s="14"/>
      <c r="Q36" s="251"/>
      <c r="R36" s="251"/>
      <c r="S36" s="14"/>
      <c r="T36" s="251"/>
      <c r="U36" s="251"/>
      <c r="V36" s="14"/>
    </row>
    <row r="37" spans="2:22" ht="18" customHeight="1" thickBot="1" x14ac:dyDescent="0.2">
      <c r="B37" s="243"/>
      <c r="C37" s="224"/>
      <c r="D37" s="101" t="s">
        <v>34</v>
      </c>
      <c r="E37" s="182">
        <f>I45</f>
        <v>1188000</v>
      </c>
      <c r="J37" s="14"/>
      <c r="M37" s="14"/>
      <c r="Q37" s="10" t="s">
        <v>20</v>
      </c>
      <c r="R37" s="15"/>
      <c r="S37" s="14" t="s">
        <v>21</v>
      </c>
      <c r="T37" s="10" t="s">
        <v>20</v>
      </c>
      <c r="U37" s="15"/>
      <c r="V37" s="14" t="s">
        <v>21</v>
      </c>
    </row>
    <row r="38" spans="2:22" ht="18" customHeight="1" x14ac:dyDescent="0.15">
      <c r="B38" s="243"/>
      <c r="C38" s="224"/>
      <c r="D38" s="101" t="s">
        <v>35</v>
      </c>
      <c r="E38" s="183">
        <f>L45</f>
        <v>3524400</v>
      </c>
      <c r="H38" s="246" t="s">
        <v>50</v>
      </c>
      <c r="I38" s="247"/>
      <c r="J38" s="14"/>
      <c r="K38" s="226" t="s">
        <v>52</v>
      </c>
      <c r="L38" s="239"/>
      <c r="M38" s="14"/>
      <c r="Q38" s="10" t="s">
        <v>23</v>
      </c>
      <c r="R38" s="15">
        <v>10</v>
      </c>
      <c r="S38" s="14" t="s">
        <v>5</v>
      </c>
      <c r="T38" s="10" t="s">
        <v>23</v>
      </c>
      <c r="U38" s="15">
        <v>10</v>
      </c>
      <c r="V38" s="14" t="s">
        <v>5</v>
      </c>
    </row>
    <row r="39" spans="2:22" ht="18" customHeight="1" x14ac:dyDescent="0.15">
      <c r="B39" s="243"/>
      <c r="C39" s="224"/>
      <c r="D39" s="101" t="s">
        <v>36</v>
      </c>
      <c r="E39" s="184">
        <f>I54</f>
        <v>1069200</v>
      </c>
      <c r="H39" s="248"/>
      <c r="I39" s="249"/>
      <c r="J39" s="11"/>
      <c r="K39" s="240"/>
      <c r="L39" s="241"/>
      <c r="M39" s="28"/>
      <c r="Q39" s="17" t="s">
        <v>25</v>
      </c>
      <c r="R39" s="12"/>
      <c r="S39" s="14" t="s">
        <v>8</v>
      </c>
      <c r="T39" s="17" t="s">
        <v>25</v>
      </c>
      <c r="U39" s="12"/>
      <c r="V39" s="14" t="s">
        <v>8</v>
      </c>
    </row>
    <row r="40" spans="2:22" ht="18" customHeight="1" x14ac:dyDescent="0.15">
      <c r="B40" s="243"/>
      <c r="C40" s="224"/>
      <c r="D40" s="101" t="s">
        <v>37</v>
      </c>
      <c r="E40" s="184">
        <f>R42</f>
        <v>0</v>
      </c>
      <c r="H40" s="82" t="s">
        <v>20</v>
      </c>
      <c r="I40" s="84">
        <v>30</v>
      </c>
      <c r="J40" s="14" t="s">
        <v>21</v>
      </c>
      <c r="K40" s="86" t="s">
        <v>20</v>
      </c>
      <c r="L40" s="84">
        <v>89</v>
      </c>
      <c r="M40" s="14" t="s">
        <v>21</v>
      </c>
      <c r="Q40" s="17" t="s">
        <v>9</v>
      </c>
      <c r="R40" s="24">
        <v>12</v>
      </c>
      <c r="S40" s="14" t="s">
        <v>10</v>
      </c>
      <c r="T40" s="17" t="s">
        <v>9</v>
      </c>
      <c r="U40" s="24">
        <v>12</v>
      </c>
      <c r="V40" s="14" t="s">
        <v>10</v>
      </c>
    </row>
    <row r="41" spans="2:22" ht="18" customHeight="1" x14ac:dyDescent="0.15">
      <c r="B41" s="243"/>
      <c r="C41" s="224"/>
      <c r="D41" s="100" t="s">
        <v>38</v>
      </c>
      <c r="E41" s="184">
        <f>U42</f>
        <v>0</v>
      </c>
      <c r="H41" s="82" t="s">
        <v>23</v>
      </c>
      <c r="I41" s="113">
        <v>10</v>
      </c>
      <c r="J41" s="14" t="s">
        <v>5</v>
      </c>
      <c r="K41" s="86" t="s">
        <v>23</v>
      </c>
      <c r="L41" s="113">
        <v>10</v>
      </c>
      <c r="M41" s="14" t="s">
        <v>5</v>
      </c>
      <c r="Q41" s="25" t="s">
        <v>26</v>
      </c>
      <c r="R41" s="12"/>
      <c r="S41" s="14" t="s">
        <v>11</v>
      </c>
      <c r="T41" s="25" t="s">
        <v>26</v>
      </c>
      <c r="U41" s="12"/>
      <c r="V41" s="14" t="s">
        <v>11</v>
      </c>
    </row>
    <row r="42" spans="2:22" ht="18" customHeight="1" x14ac:dyDescent="0.15">
      <c r="B42" s="243"/>
      <c r="C42" s="224"/>
      <c r="D42" s="103" t="str">
        <f>'（H）記入方法・記入例'!B38</f>
        <v>利用者負担金収入（食費等）</v>
      </c>
      <c r="E42" s="13">
        <f>'（H）記入方法・記入例'!C38</f>
        <v>396000</v>
      </c>
      <c r="H42" s="85" t="s">
        <v>25</v>
      </c>
      <c r="I42" s="83">
        <v>22</v>
      </c>
      <c r="J42" s="11" t="s">
        <v>8</v>
      </c>
      <c r="K42" s="87" t="s">
        <v>25</v>
      </c>
      <c r="L42" s="168">
        <v>22</v>
      </c>
      <c r="M42" s="14" t="s">
        <v>8</v>
      </c>
      <c r="Q42" s="27" t="s">
        <v>13</v>
      </c>
      <c r="R42" s="26">
        <f>R37*R38*R39*R40*R41</f>
        <v>0</v>
      </c>
      <c r="S42" s="11"/>
      <c r="T42" s="27" t="s">
        <v>13</v>
      </c>
      <c r="U42" s="26">
        <f>U37*U38*U39*U40*U41</f>
        <v>0</v>
      </c>
      <c r="V42" s="14"/>
    </row>
    <row r="43" spans="2:22" ht="18" customHeight="1" x14ac:dyDescent="0.15">
      <c r="B43" s="243"/>
      <c r="C43" s="224"/>
      <c r="D43" s="103" t="str">
        <f>'（H）記入方法・記入例'!B39</f>
        <v>寄付金収入</v>
      </c>
      <c r="E43" s="9">
        <f>'（H）記入方法・記入例'!C39</f>
        <v>0</v>
      </c>
      <c r="H43" s="85" t="s">
        <v>9</v>
      </c>
      <c r="I43" s="170">
        <v>12</v>
      </c>
      <c r="J43" s="11" t="s">
        <v>10</v>
      </c>
      <c r="K43" s="87" t="s">
        <v>9</v>
      </c>
      <c r="L43" s="170">
        <v>12</v>
      </c>
      <c r="M43" s="14" t="s">
        <v>10</v>
      </c>
      <c r="V43" s="11"/>
    </row>
    <row r="44" spans="2:22" ht="17.25" customHeight="1" thickBot="1" x14ac:dyDescent="0.2">
      <c r="B44" s="243"/>
      <c r="C44" s="224"/>
      <c r="D44" s="100" t="str">
        <f>'（H）記入方法・記入例'!B40</f>
        <v>○○助成金</v>
      </c>
      <c r="E44" s="13">
        <f>'（H）記入方法・記入例'!C40</f>
        <v>0</v>
      </c>
      <c r="H44" s="90" t="s">
        <v>26</v>
      </c>
      <c r="I44" s="141">
        <v>15</v>
      </c>
      <c r="J44" s="11" t="s">
        <v>11</v>
      </c>
      <c r="K44" s="92" t="s">
        <v>26</v>
      </c>
      <c r="L44" s="142">
        <f>I11</f>
        <v>15</v>
      </c>
      <c r="M44" s="14" t="s">
        <v>11</v>
      </c>
      <c r="N44" s="22"/>
      <c r="Q44" s="71" t="s">
        <v>75</v>
      </c>
      <c r="R44" s="149" t="s">
        <v>76</v>
      </c>
    </row>
    <row r="45" spans="2:22" ht="17.25" customHeight="1" thickTop="1" thickBot="1" x14ac:dyDescent="0.2">
      <c r="B45" s="243"/>
      <c r="C45" s="245"/>
      <c r="D45" s="8"/>
      <c r="E45" s="16"/>
      <c r="H45" s="91" t="s">
        <v>13</v>
      </c>
      <c r="I45" s="181">
        <f>I40*I41*I42*I43*I44</f>
        <v>1188000</v>
      </c>
      <c r="J45" s="28" t="s">
        <v>82</v>
      </c>
      <c r="K45" s="94" t="s">
        <v>13</v>
      </c>
      <c r="L45" s="181">
        <f>L40*L41*L42*L43*L44</f>
        <v>3524400</v>
      </c>
      <c r="M45" s="28" t="s">
        <v>82</v>
      </c>
      <c r="N45" s="22"/>
      <c r="Q45" s="72" t="s">
        <v>74</v>
      </c>
      <c r="R45" s="73">
        <v>3.0000000000000001E-3</v>
      </c>
    </row>
    <row r="46" spans="2:22" ht="17.25" customHeight="1" thickBot="1" x14ac:dyDescent="0.2">
      <c r="B46" s="243"/>
      <c r="C46" s="245"/>
      <c r="D46" s="29"/>
      <c r="E46" s="34"/>
      <c r="J46" s="14"/>
      <c r="M46" s="43"/>
      <c r="N46" s="22"/>
      <c r="Q46" s="74">
        <f>+I49*0.16</f>
        <v>4.32</v>
      </c>
      <c r="R46" s="73">
        <f t="shared" ref="R46" si="0">+I49*0.003</f>
        <v>8.1000000000000003E-2</v>
      </c>
    </row>
    <row r="47" spans="2:22" ht="18" customHeight="1" thickBot="1" x14ac:dyDescent="0.2">
      <c r="B47" s="243"/>
      <c r="C47" s="225"/>
      <c r="D47" s="19" t="s">
        <v>41</v>
      </c>
      <c r="E47" s="35">
        <f>SUM(E36:E44)</f>
        <v>29541600</v>
      </c>
      <c r="H47" s="246" t="s">
        <v>55</v>
      </c>
      <c r="I47" s="247"/>
      <c r="J47" s="14"/>
      <c r="K47" s="147"/>
      <c r="L47" s="148"/>
      <c r="M47" s="43"/>
      <c r="N47" s="22"/>
      <c r="Q47" s="74">
        <f>+I50*0.16</f>
        <v>1.6</v>
      </c>
      <c r="R47" s="73">
        <f>+I50*0.003</f>
        <v>0.03</v>
      </c>
    </row>
    <row r="48" spans="2:22" ht="18" customHeight="1" thickTop="1" x14ac:dyDescent="0.15">
      <c r="B48" s="243"/>
      <c r="C48" s="252" t="s">
        <v>14</v>
      </c>
      <c r="D48" s="5" t="s">
        <v>42</v>
      </c>
      <c r="E48" s="36"/>
      <c r="H48" s="248"/>
      <c r="I48" s="249"/>
      <c r="J48" s="11"/>
      <c r="K48" s="148"/>
      <c r="L48" s="148"/>
      <c r="M48" s="18"/>
      <c r="N48" s="22"/>
      <c r="Q48" s="74">
        <f>+I51*0.16</f>
        <v>3.52</v>
      </c>
      <c r="R48" s="73">
        <f>+I51*0.003</f>
        <v>6.6000000000000003E-2</v>
      </c>
    </row>
    <row r="49" spans="2:18" ht="18" customHeight="1" x14ac:dyDescent="0.15">
      <c r="B49" s="243"/>
      <c r="C49" s="236"/>
      <c r="D49" s="102" t="s">
        <v>44</v>
      </c>
      <c r="E49" s="37">
        <f>I67</f>
        <v>16800000</v>
      </c>
      <c r="H49" s="82" t="s">
        <v>20</v>
      </c>
      <c r="I49" s="84">
        <v>27</v>
      </c>
      <c r="J49" s="14" t="s">
        <v>21</v>
      </c>
      <c r="K49" s="39"/>
      <c r="L49" s="41"/>
      <c r="M49" s="18"/>
      <c r="N49" s="22"/>
      <c r="Q49" s="74">
        <f>+I52*0.16</f>
        <v>1.92</v>
      </c>
      <c r="R49" s="73">
        <f>+I52*0.003</f>
        <v>3.6000000000000004E-2</v>
      </c>
    </row>
    <row r="50" spans="2:18" ht="18" customHeight="1" x14ac:dyDescent="0.15">
      <c r="B50" s="243"/>
      <c r="C50" s="236"/>
      <c r="D50" s="101" t="s">
        <v>46</v>
      </c>
      <c r="E50" s="186">
        <f>E49*0.16</f>
        <v>2688000</v>
      </c>
      <c r="H50" s="82" t="s">
        <v>23</v>
      </c>
      <c r="I50" s="113">
        <v>10</v>
      </c>
      <c r="J50" s="14" t="s">
        <v>5</v>
      </c>
      <c r="K50" s="39"/>
      <c r="L50" s="136"/>
      <c r="M50" s="18"/>
      <c r="N50" s="22"/>
      <c r="Q50" s="74">
        <f>+I53*0.16</f>
        <v>2.4</v>
      </c>
      <c r="R50" s="73">
        <f>+I53*0.003</f>
        <v>4.4999999999999998E-2</v>
      </c>
    </row>
    <row r="51" spans="2:18" ht="18" customHeight="1" x14ac:dyDescent="0.15">
      <c r="B51" s="243"/>
      <c r="C51" s="236"/>
      <c r="D51" s="101" t="str">
        <f>'（H）記入方法・記入例'!B47</f>
        <v>福利厚生費（利用者含む）</v>
      </c>
      <c r="E51" s="7">
        <f>'（H）記入方法・記入例'!C47</f>
        <v>500000</v>
      </c>
      <c r="H51" s="85" t="s">
        <v>25</v>
      </c>
      <c r="I51" s="83">
        <v>22</v>
      </c>
      <c r="J51" s="11" t="s">
        <v>8</v>
      </c>
      <c r="K51" s="40"/>
      <c r="L51" s="137"/>
      <c r="M51" s="139"/>
      <c r="N51" s="22"/>
      <c r="Q51" s="74"/>
      <c r="R51" s="73"/>
    </row>
    <row r="52" spans="2:18" ht="18" customHeight="1" x14ac:dyDescent="0.15">
      <c r="B52" s="243"/>
      <c r="C52" s="236"/>
      <c r="D52" s="101" t="s">
        <v>47</v>
      </c>
      <c r="E52" s="186">
        <f>E49*0.003</f>
        <v>50400</v>
      </c>
      <c r="H52" s="85" t="s">
        <v>9</v>
      </c>
      <c r="I52" s="170">
        <v>12</v>
      </c>
      <c r="J52" s="11" t="s">
        <v>10</v>
      </c>
      <c r="K52" s="40"/>
      <c r="L52" s="42"/>
      <c r="M52" s="18"/>
      <c r="N52" s="22"/>
    </row>
    <row r="53" spans="2:18" ht="18" customHeight="1" thickBot="1" x14ac:dyDescent="0.2">
      <c r="B53" s="243"/>
      <c r="C53" s="236"/>
      <c r="D53" s="101" t="str">
        <f>'（H）記入方法・記入例'!B48</f>
        <v>旅費交通費</v>
      </c>
      <c r="E53" s="7">
        <f>'（H）記入方法・記入例'!C48</f>
        <v>475000</v>
      </c>
      <c r="H53" s="90" t="s">
        <v>26</v>
      </c>
      <c r="I53" s="93">
        <v>15</v>
      </c>
      <c r="J53" s="11" t="s">
        <v>11</v>
      </c>
      <c r="K53" s="44"/>
      <c r="L53" s="137"/>
      <c r="M53" s="18"/>
      <c r="N53" s="22"/>
      <c r="Q53" s="74">
        <f>SUM(Q46:Q51)</f>
        <v>13.76</v>
      </c>
      <c r="R53" s="74">
        <f>SUM(R46:R51)</f>
        <v>0.25800000000000001</v>
      </c>
    </row>
    <row r="54" spans="2:18" ht="18" customHeight="1" thickTop="1" thickBot="1" x14ac:dyDescent="0.2">
      <c r="B54" s="243"/>
      <c r="C54" s="236"/>
      <c r="D54" s="101" t="str">
        <f>'（H）記入方法・記入例'!B49</f>
        <v>消耗品費</v>
      </c>
      <c r="E54" s="7">
        <f>'（H）記入方法・記入例'!C49</f>
        <v>250000</v>
      </c>
      <c r="H54" s="95" t="s">
        <v>13</v>
      </c>
      <c r="I54" s="181">
        <f>I49*I50*I51*I52*I53</f>
        <v>1069200</v>
      </c>
      <c r="J54" s="28" t="s">
        <v>82</v>
      </c>
      <c r="K54" s="45"/>
      <c r="L54" s="138"/>
      <c r="P54" s="11"/>
      <c r="Q54" s="70">
        <f>+Q53*12</f>
        <v>165.12</v>
      </c>
      <c r="R54" s="70">
        <f>+R53*12</f>
        <v>3.0960000000000001</v>
      </c>
    </row>
    <row r="55" spans="2:18" ht="18" customHeight="1" thickTop="1" thickBot="1" x14ac:dyDescent="0.2">
      <c r="B55" s="243"/>
      <c r="C55" s="236"/>
      <c r="D55" s="101" t="str">
        <f>'（H）記入方法・記入例'!B50</f>
        <v>印刷製本費</v>
      </c>
      <c r="E55" s="7">
        <f>'（H）記入方法・記入例'!C50</f>
        <v>120000</v>
      </c>
      <c r="H55" s="134"/>
      <c r="I55" s="135"/>
      <c r="J55" s="133"/>
      <c r="P55" s="11"/>
    </row>
    <row r="56" spans="2:18" ht="18" customHeight="1" thickTop="1" x14ac:dyDescent="0.15">
      <c r="B56" s="243"/>
      <c r="C56" s="236"/>
      <c r="D56" s="101" t="str">
        <f>'（H）記入方法・記入例'!B51</f>
        <v>水道光熱費</v>
      </c>
      <c r="E56" s="7">
        <f>'（H）記入方法・記入例'!C51</f>
        <v>455000</v>
      </c>
      <c r="H56" s="226" t="s">
        <v>109</v>
      </c>
      <c r="I56" s="239"/>
      <c r="J56" s="133"/>
    </row>
    <row r="57" spans="2:18" ht="18" customHeight="1" thickBot="1" x14ac:dyDescent="0.2">
      <c r="B57" s="243"/>
      <c r="C57" s="236"/>
      <c r="D57" s="101" t="str">
        <f>'（H）記入方法・記入例'!B52</f>
        <v>燃料費</v>
      </c>
      <c r="E57" s="7">
        <f>'（H）記入方法・記入例'!C52</f>
        <v>1200000</v>
      </c>
      <c r="H57" s="240"/>
      <c r="I57" s="241"/>
      <c r="J57" s="133"/>
    </row>
    <row r="58" spans="2:18" ht="18" customHeight="1" thickTop="1" x14ac:dyDescent="0.15">
      <c r="B58" s="243"/>
      <c r="C58" s="236"/>
      <c r="D58" s="101" t="str">
        <f>'（H）記入方法・記入例'!B53</f>
        <v>修繕費</v>
      </c>
      <c r="E58" s="7">
        <f>'（H）記入方法・記入例'!C53</f>
        <v>120000</v>
      </c>
      <c r="H58" s="82" t="s">
        <v>40</v>
      </c>
      <c r="I58" s="130">
        <v>300000</v>
      </c>
      <c r="J58" s="133" t="s">
        <v>111</v>
      </c>
      <c r="K58" s="178">
        <v>1</v>
      </c>
    </row>
    <row r="59" spans="2:18" ht="18" customHeight="1" x14ac:dyDescent="0.15">
      <c r="B59" s="243"/>
      <c r="C59" s="236"/>
      <c r="D59" s="101" t="str">
        <f>'（H）記入方法・記入例'!B54</f>
        <v>通信費</v>
      </c>
      <c r="E59" s="7">
        <f>'（H）記入方法・記入例'!C54</f>
        <v>297500</v>
      </c>
      <c r="H59" s="175" t="s">
        <v>151</v>
      </c>
      <c r="I59" s="130">
        <v>300000</v>
      </c>
      <c r="J59" s="133" t="s">
        <v>111</v>
      </c>
      <c r="K59" s="166">
        <v>1</v>
      </c>
    </row>
    <row r="60" spans="2:18" ht="18" customHeight="1" x14ac:dyDescent="0.15">
      <c r="B60" s="243"/>
      <c r="C60" s="236"/>
      <c r="D60" s="101" t="str">
        <f>'（H）記入方法・記入例'!B55</f>
        <v>会議費</v>
      </c>
      <c r="E60" s="7">
        <f>'（H）記入方法・記入例'!C55</f>
        <v>150000</v>
      </c>
      <c r="H60" s="175" t="s">
        <v>43</v>
      </c>
      <c r="I60" s="130">
        <v>218750</v>
      </c>
      <c r="J60" s="133" t="s">
        <v>111</v>
      </c>
      <c r="K60" s="166">
        <v>1.6</v>
      </c>
    </row>
    <row r="61" spans="2:18" ht="18" customHeight="1" x14ac:dyDescent="0.15">
      <c r="B61" s="243"/>
      <c r="C61" s="236"/>
      <c r="D61" s="101" t="str">
        <f>'（H）記入方法・記入例'!B56</f>
        <v>損害保険料</v>
      </c>
      <c r="E61" s="7">
        <f>'（H）記入方法・記入例'!C56</f>
        <v>700000</v>
      </c>
      <c r="H61" s="175" t="s">
        <v>45</v>
      </c>
      <c r="I61" s="130">
        <v>180000</v>
      </c>
      <c r="J61" s="133" t="s">
        <v>111</v>
      </c>
      <c r="K61" s="166">
        <v>1</v>
      </c>
    </row>
    <row r="62" spans="2:18" ht="18" customHeight="1" x14ac:dyDescent="0.15">
      <c r="B62" s="243"/>
      <c r="C62" s="236"/>
      <c r="D62" s="101" t="str">
        <f>'（H）記入方法・記入例'!B57</f>
        <v>賃借料</v>
      </c>
      <c r="E62" s="7">
        <f>'（H）記入方法・記入例'!C57</f>
        <v>860000</v>
      </c>
      <c r="H62" s="176" t="s">
        <v>51</v>
      </c>
      <c r="I62" s="130">
        <v>190000</v>
      </c>
      <c r="J62" s="133" t="s">
        <v>111</v>
      </c>
      <c r="K62" s="166">
        <v>1</v>
      </c>
    </row>
    <row r="63" spans="2:18" ht="18" customHeight="1" x14ac:dyDescent="0.15">
      <c r="B63" s="243"/>
      <c r="C63" s="236"/>
      <c r="D63" s="101" t="str">
        <f>'（H）記入方法・記入例'!B58</f>
        <v>図書・教育費</v>
      </c>
      <c r="E63" s="7">
        <f>'（H）記入方法・記入例'!C58</f>
        <v>50000</v>
      </c>
      <c r="H63" s="175" t="s">
        <v>54</v>
      </c>
      <c r="I63" s="130">
        <v>160000</v>
      </c>
      <c r="J63" s="133" t="s">
        <v>111</v>
      </c>
      <c r="K63" s="166">
        <v>0.5</v>
      </c>
    </row>
    <row r="64" spans="2:18" ht="18" customHeight="1" thickBot="1" x14ac:dyDescent="0.2">
      <c r="B64" s="243"/>
      <c r="C64" s="236"/>
      <c r="D64" s="101" t="str">
        <f>'（H）記入方法・記入例'!B59</f>
        <v>租税公課</v>
      </c>
      <c r="E64" s="7">
        <f>'（H）記入方法・記入例'!C59</f>
        <v>100000</v>
      </c>
      <c r="H64" s="177"/>
      <c r="I64" s="130"/>
      <c r="J64" s="133" t="s">
        <v>111</v>
      </c>
      <c r="K64" s="167"/>
    </row>
    <row r="65" spans="2:11" ht="18" customHeight="1" thickTop="1" thickBot="1" x14ac:dyDescent="0.2">
      <c r="B65" s="243"/>
      <c r="C65" s="236"/>
      <c r="D65" s="101" t="str">
        <f>'（H）記入方法・記入例'!B60</f>
        <v>減価償却費</v>
      </c>
      <c r="E65" s="7">
        <f>'（H）記入方法・記入例'!C60</f>
        <v>400000</v>
      </c>
      <c r="H65" s="89" t="s">
        <v>80</v>
      </c>
      <c r="I65" s="188">
        <f>(I58*K58)+(I59*K59)+(I60*K60)+(I61*K61)+(I62*K62)+(I63*K63)+(I64*K64)</f>
        <v>1400000</v>
      </c>
    </row>
    <row r="66" spans="2:11" ht="18" customHeight="1" thickTop="1" thickBot="1" x14ac:dyDescent="0.2">
      <c r="B66" s="243"/>
      <c r="C66" s="236"/>
      <c r="D66" s="101" t="str">
        <f>'（H）記入方法・記入例'!B61</f>
        <v>雑費</v>
      </c>
      <c r="E66" s="7">
        <f>'（H）記入方法・記入例'!C61</f>
        <v>450000</v>
      </c>
      <c r="H66" s="172" t="s">
        <v>84</v>
      </c>
      <c r="I66" s="179">
        <v>0</v>
      </c>
    </row>
    <row r="67" spans="2:11" ht="18" customHeight="1" thickTop="1" thickBot="1" x14ac:dyDescent="0.2">
      <c r="B67" s="243"/>
      <c r="C67" s="236"/>
      <c r="D67" s="101" t="str">
        <f>'（H）記入方法・記入例'!B62</f>
        <v>昼食材料費</v>
      </c>
      <c r="E67" s="7">
        <f>'（H）記入方法・記入例'!C62</f>
        <v>1188000</v>
      </c>
      <c r="H67" s="98" t="s">
        <v>81</v>
      </c>
      <c r="I67" s="180">
        <f>(I65*12)+I66</f>
        <v>16800000</v>
      </c>
    </row>
    <row r="68" spans="2:11" ht="18" customHeight="1" x14ac:dyDescent="0.15">
      <c r="B68" s="243"/>
      <c r="C68" s="236"/>
      <c r="D68" s="101" t="str">
        <f>'（H）記入方法・記入例'!B63</f>
        <v>借入金返済</v>
      </c>
      <c r="E68" s="7">
        <f>'（H）記入方法・記入例'!C63</f>
        <v>1000000</v>
      </c>
      <c r="K68"/>
    </row>
    <row r="69" spans="2:11" ht="18" customHeight="1" x14ac:dyDescent="0.15">
      <c r="B69" s="243"/>
      <c r="C69" s="236"/>
      <c r="D69" s="8"/>
      <c r="E69" s="16"/>
      <c r="K69"/>
    </row>
    <row r="70" spans="2:11" ht="18" customHeight="1" x14ac:dyDescent="0.15">
      <c r="B70" s="243"/>
      <c r="C70" s="236"/>
      <c r="D70" s="29"/>
      <c r="E70" s="16"/>
      <c r="K70"/>
    </row>
    <row r="71" spans="2:11" ht="18" customHeight="1" thickBot="1" x14ac:dyDescent="0.2">
      <c r="B71" s="243"/>
      <c r="C71" s="238"/>
      <c r="D71" s="19" t="s">
        <v>48</v>
      </c>
      <c r="E71" s="35">
        <f>SUM(E49:E70)</f>
        <v>27853900</v>
      </c>
      <c r="K71"/>
    </row>
    <row r="72" spans="2:11" ht="18" customHeight="1" thickTop="1" thickBot="1" x14ac:dyDescent="0.2">
      <c r="B72" s="244"/>
      <c r="C72" s="253" t="s">
        <v>49</v>
      </c>
      <c r="D72" s="253"/>
      <c r="E72" s="32">
        <f>E47-E71</f>
        <v>1687700</v>
      </c>
      <c r="I72" s="22"/>
      <c r="K72"/>
    </row>
    <row r="73" spans="2:11" ht="18" customHeight="1" x14ac:dyDescent="0.15">
      <c r="B73" s="22"/>
      <c r="K73"/>
    </row>
    <row r="74" spans="2:11" ht="18" customHeight="1" x14ac:dyDescent="0.15">
      <c r="K74"/>
    </row>
    <row r="75" spans="2:11" ht="18" customHeight="1" x14ac:dyDescent="0.15">
      <c r="K75"/>
    </row>
    <row r="76" spans="2:11" ht="18" customHeight="1" x14ac:dyDescent="0.15">
      <c r="K76"/>
    </row>
    <row r="77" spans="2:11" ht="18" customHeight="1" x14ac:dyDescent="0.15">
      <c r="K77"/>
    </row>
    <row r="78" spans="2:11" ht="18" customHeight="1" x14ac:dyDescent="0.15">
      <c r="K78"/>
    </row>
    <row r="79" spans="2:11" ht="18" customHeight="1" x14ac:dyDescent="0.15">
      <c r="K79"/>
    </row>
    <row r="80" spans="2:11" ht="18" customHeight="1" x14ac:dyDescent="0.15">
      <c r="K80"/>
    </row>
    <row r="81" spans="11:11" customFormat="1" ht="18" customHeight="1" x14ac:dyDescent="0.15"/>
    <row r="82" spans="11:11" customFormat="1" ht="18" customHeight="1" x14ac:dyDescent="0.15"/>
    <row r="83" spans="11:11" customFormat="1" ht="18" customHeight="1" x14ac:dyDescent="0.15"/>
    <row r="84" spans="11:11" customFormat="1" ht="18" customHeight="1" x14ac:dyDescent="0.15"/>
    <row r="85" spans="11:11" customFormat="1" ht="18" customHeight="1" x14ac:dyDescent="0.15"/>
    <row r="86" spans="11:11" customFormat="1" ht="18" customHeight="1" x14ac:dyDescent="0.15"/>
    <row r="87" spans="11:11" customFormat="1" ht="18" customHeight="1" x14ac:dyDescent="0.15"/>
    <row r="88" spans="11:11" customFormat="1" ht="18" customHeight="1" x14ac:dyDescent="0.15"/>
    <row r="89" spans="11:11" customFormat="1" ht="18" customHeight="1" x14ac:dyDescent="0.15"/>
    <row r="90" spans="11:11" customFormat="1" ht="18" customHeight="1" x14ac:dyDescent="0.15"/>
    <row r="91" spans="11:11" customFormat="1" ht="18" customHeight="1" x14ac:dyDescent="0.15"/>
    <row r="92" spans="11:11" customFormat="1" ht="17.25" customHeight="1" x14ac:dyDescent="0.15"/>
    <row r="93" spans="11:11" x14ac:dyDescent="0.15">
      <c r="K93"/>
    </row>
    <row r="94" spans="11:11" x14ac:dyDescent="0.15">
      <c r="K94"/>
    </row>
    <row r="95" spans="11:11" x14ac:dyDescent="0.15">
      <c r="K95"/>
    </row>
  </sheetData>
  <mergeCells count="25">
    <mergeCell ref="Q24:R25"/>
    <mergeCell ref="T24:U25"/>
    <mergeCell ref="H29:I30"/>
    <mergeCell ref="C34:D34"/>
    <mergeCell ref="T35:U36"/>
    <mergeCell ref="B35:B72"/>
    <mergeCell ref="C35:C47"/>
    <mergeCell ref="H38:I39"/>
    <mergeCell ref="K38:L39"/>
    <mergeCell ref="Q35:R36"/>
    <mergeCell ref="H47:I48"/>
    <mergeCell ref="C48:C71"/>
    <mergeCell ref="H56:I57"/>
    <mergeCell ref="C72:D72"/>
    <mergeCell ref="A1:N2"/>
    <mergeCell ref="B3:E3"/>
    <mergeCell ref="B4:D4"/>
    <mergeCell ref="B5:B34"/>
    <mergeCell ref="C5:C12"/>
    <mergeCell ref="H5:I7"/>
    <mergeCell ref="K6:L6"/>
    <mergeCell ref="M6:N6"/>
    <mergeCell ref="C13:C33"/>
    <mergeCell ref="H15:I16"/>
    <mergeCell ref="K15:L16"/>
  </mergeCells>
  <phoneticPr fontId="1"/>
  <pageMargins left="0.31496062992125984" right="0.31496062992125984" top="0.23622047244094491" bottom="0.15748031496062992" header="0.31496062992125984" footer="0.31496062992125984"/>
  <pageSetup paperSize="9" scale="46" orientation="portrait" cellComments="asDisplayed"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B1:Q66"/>
  <sheetViews>
    <sheetView view="pageBreakPreview" zoomScale="75" zoomScaleNormal="100" zoomScaleSheetLayoutView="75" workbookViewId="0">
      <selection activeCell="G5" sqref="G5"/>
    </sheetView>
  </sheetViews>
  <sheetFormatPr defaultColWidth="9" defaultRowHeight="13.5" x14ac:dyDescent="0.15"/>
  <cols>
    <col min="1" max="1" width="9" style="55"/>
    <col min="2" max="2" width="21.375" style="55" customWidth="1"/>
    <col min="3" max="3" width="10.25" style="55" bestFit="1" customWidth="1"/>
    <col min="4" max="14" width="9.375" style="55" customWidth="1"/>
    <col min="15" max="15" width="13.125" style="79" customWidth="1"/>
    <col min="16" max="16" width="11.625" style="55" bestFit="1" customWidth="1"/>
    <col min="17" max="16384" width="9" style="55"/>
  </cols>
  <sheetData>
    <row r="1" spans="2:17" ht="22.5" customHeight="1" x14ac:dyDescent="0.15">
      <c r="B1" s="256" t="s">
        <v>107</v>
      </c>
      <c r="C1" s="256"/>
      <c r="D1" s="256"/>
      <c r="E1" s="256"/>
      <c r="F1" s="256"/>
      <c r="G1" s="256"/>
      <c r="H1" s="256"/>
      <c r="I1" s="256"/>
      <c r="J1" s="256"/>
      <c r="K1" s="256"/>
      <c r="L1" s="256"/>
      <c r="M1" s="256"/>
      <c r="N1" s="256"/>
      <c r="O1" s="256"/>
    </row>
    <row r="2" spans="2:17" ht="11.25" customHeight="1" x14ac:dyDescent="0.15"/>
    <row r="3" spans="2:17" ht="17.25" customHeight="1" x14ac:dyDescent="0.15">
      <c r="B3" s="206" t="s">
        <v>105</v>
      </c>
    </row>
    <row r="4" spans="2:17" ht="6.75" customHeight="1" x14ac:dyDescent="0.15"/>
    <row r="5" spans="2:17" ht="17.25" customHeight="1" x14ac:dyDescent="0.15">
      <c r="B5" s="204" t="s">
        <v>103</v>
      </c>
    </row>
    <row r="6" spans="2:17" ht="8.25" customHeight="1" thickBot="1" x14ac:dyDescent="0.2">
      <c r="B6" s="78"/>
    </row>
    <row r="7" spans="2:17" ht="30" customHeight="1" thickBot="1" x14ac:dyDescent="0.2">
      <c r="B7" s="257" t="s">
        <v>203</v>
      </c>
      <c r="C7" s="258"/>
      <c r="D7" s="259"/>
      <c r="E7" s="59"/>
      <c r="F7" s="59"/>
      <c r="G7" s="59"/>
      <c r="H7" s="59"/>
      <c r="I7" s="59"/>
      <c r="J7" s="59"/>
      <c r="K7" s="59"/>
      <c r="L7" s="59"/>
      <c r="M7" s="59"/>
      <c r="N7" s="59"/>
      <c r="O7" s="80"/>
    </row>
    <row r="8" spans="2:17" s="76" customFormat="1" ht="30" customHeight="1" thickBot="1" x14ac:dyDescent="0.2">
      <c r="B8" s="215"/>
      <c r="C8" s="105" t="s">
        <v>93</v>
      </c>
      <c r="D8" s="105" t="s">
        <v>94</v>
      </c>
      <c r="E8" s="105" t="s">
        <v>95</v>
      </c>
      <c r="F8" s="105" t="s">
        <v>99</v>
      </c>
      <c r="G8" s="105" t="s">
        <v>85</v>
      </c>
      <c r="H8" s="105" t="s">
        <v>86</v>
      </c>
      <c r="I8" s="105" t="s">
        <v>87</v>
      </c>
      <c r="J8" s="105" t="s">
        <v>88</v>
      </c>
      <c r="K8" s="105" t="s">
        <v>89</v>
      </c>
      <c r="L8" s="105" t="s">
        <v>90</v>
      </c>
      <c r="M8" s="105" t="s">
        <v>91</v>
      </c>
      <c r="N8" s="105" t="s">
        <v>92</v>
      </c>
      <c r="O8" s="106" t="s">
        <v>56</v>
      </c>
      <c r="P8" s="77"/>
      <c r="Q8" s="81"/>
    </row>
    <row r="9" spans="2:17" ht="30" customHeight="1" x14ac:dyDescent="0.15">
      <c r="B9" s="192" t="s">
        <v>167</v>
      </c>
      <c r="C9" s="193">
        <v>70000</v>
      </c>
      <c r="D9" s="193">
        <v>70000</v>
      </c>
      <c r="E9" s="193">
        <v>100000</v>
      </c>
      <c r="F9" s="193">
        <v>100000</v>
      </c>
      <c r="G9" s="193">
        <v>100000</v>
      </c>
      <c r="H9" s="193">
        <v>100000</v>
      </c>
      <c r="I9" s="193">
        <v>100000</v>
      </c>
      <c r="J9" s="193">
        <v>100000</v>
      </c>
      <c r="K9" s="193">
        <v>100000</v>
      </c>
      <c r="L9" s="193">
        <v>100000</v>
      </c>
      <c r="M9" s="193">
        <v>100000</v>
      </c>
      <c r="N9" s="193">
        <v>100000</v>
      </c>
      <c r="O9" s="194">
        <f>SUM(C9:N9)</f>
        <v>1140000</v>
      </c>
    </row>
    <row r="10" spans="2:17" ht="30" customHeight="1" x14ac:dyDescent="0.15">
      <c r="B10" s="195" t="s">
        <v>168</v>
      </c>
      <c r="C10" s="196">
        <v>20000</v>
      </c>
      <c r="D10" s="196">
        <v>20000</v>
      </c>
      <c r="E10" s="196">
        <v>20000</v>
      </c>
      <c r="F10" s="196">
        <v>20000</v>
      </c>
      <c r="G10" s="196">
        <v>20000</v>
      </c>
      <c r="H10" s="196">
        <v>20000</v>
      </c>
      <c r="I10" s="196">
        <v>20000</v>
      </c>
      <c r="J10" s="196">
        <v>20000</v>
      </c>
      <c r="K10" s="196">
        <v>20000</v>
      </c>
      <c r="L10" s="196">
        <v>20000</v>
      </c>
      <c r="M10" s="196">
        <v>20000</v>
      </c>
      <c r="N10" s="196">
        <v>20000</v>
      </c>
      <c r="O10" s="197">
        <f>SUM(C10:N10)</f>
        <v>240000</v>
      </c>
    </row>
    <row r="11" spans="2:17" ht="30" customHeight="1" x14ac:dyDescent="0.15">
      <c r="B11" s="195" t="s">
        <v>169</v>
      </c>
      <c r="C11" s="196">
        <v>50000</v>
      </c>
      <c r="D11" s="196">
        <v>100000</v>
      </c>
      <c r="E11" s="196">
        <v>100000</v>
      </c>
      <c r="F11" s="196">
        <v>50000</v>
      </c>
      <c r="G11" s="196">
        <v>50000</v>
      </c>
      <c r="H11" s="196">
        <v>50000</v>
      </c>
      <c r="I11" s="196">
        <v>50000</v>
      </c>
      <c r="J11" s="196">
        <v>50000</v>
      </c>
      <c r="K11" s="196">
        <v>50000</v>
      </c>
      <c r="L11" s="196">
        <v>50000</v>
      </c>
      <c r="M11" s="196">
        <v>50000</v>
      </c>
      <c r="N11" s="196">
        <v>50000</v>
      </c>
      <c r="O11" s="197">
        <f t="shared" ref="O11:O14" si="0">SUM(C11:N11)</f>
        <v>700000</v>
      </c>
    </row>
    <row r="12" spans="2:17" ht="30" customHeight="1" x14ac:dyDescent="0.15">
      <c r="B12" s="195" t="s">
        <v>178</v>
      </c>
      <c r="C12" s="196">
        <v>10000</v>
      </c>
      <c r="D12" s="196">
        <v>10000</v>
      </c>
      <c r="E12" s="196">
        <v>10000</v>
      </c>
      <c r="F12" s="196">
        <v>15000</v>
      </c>
      <c r="G12" s="196">
        <v>20000</v>
      </c>
      <c r="H12" s="196">
        <v>10000</v>
      </c>
      <c r="I12" s="196">
        <v>10000</v>
      </c>
      <c r="J12" s="196">
        <v>10000</v>
      </c>
      <c r="K12" s="196">
        <v>15000</v>
      </c>
      <c r="L12" s="196">
        <v>10000</v>
      </c>
      <c r="M12" s="196">
        <v>10000</v>
      </c>
      <c r="N12" s="196">
        <v>10000</v>
      </c>
      <c r="O12" s="197">
        <f t="shared" si="0"/>
        <v>140000</v>
      </c>
    </row>
    <row r="13" spans="2:17" ht="30" customHeight="1" x14ac:dyDescent="0.15">
      <c r="B13" s="195" t="s">
        <v>170</v>
      </c>
      <c r="C13" s="196">
        <v>0</v>
      </c>
      <c r="D13" s="196">
        <v>30000</v>
      </c>
      <c r="E13" s="196">
        <v>35000</v>
      </c>
      <c r="F13" s="196">
        <v>40000</v>
      </c>
      <c r="G13" s="196">
        <v>45000</v>
      </c>
      <c r="H13" s="196">
        <v>50000</v>
      </c>
      <c r="I13" s="196">
        <v>50000</v>
      </c>
      <c r="J13" s="196">
        <v>50000</v>
      </c>
      <c r="K13" s="196">
        <v>50000</v>
      </c>
      <c r="L13" s="196">
        <v>50000</v>
      </c>
      <c r="M13" s="196">
        <v>50000</v>
      </c>
      <c r="N13" s="196">
        <v>50000</v>
      </c>
      <c r="O13" s="197">
        <f t="shared" si="0"/>
        <v>500000</v>
      </c>
    </row>
    <row r="14" spans="2:17" ht="30" customHeight="1" thickBot="1" x14ac:dyDescent="0.2">
      <c r="B14" s="214"/>
      <c r="C14" s="199"/>
      <c r="D14" s="199"/>
      <c r="E14" s="199"/>
      <c r="F14" s="199"/>
      <c r="G14" s="199"/>
      <c r="H14" s="199"/>
      <c r="I14" s="199"/>
      <c r="J14" s="199"/>
      <c r="K14" s="200"/>
      <c r="L14" s="199"/>
      <c r="M14" s="200"/>
      <c r="N14" s="199"/>
      <c r="O14" s="197">
        <f t="shared" si="0"/>
        <v>0</v>
      </c>
    </row>
    <row r="15" spans="2:17" ht="30" customHeight="1" thickTop="1" thickBot="1" x14ac:dyDescent="0.2">
      <c r="B15" s="201" t="s">
        <v>57</v>
      </c>
      <c r="C15" s="202">
        <f t="shared" ref="C15:N15" si="1">SUM(C9:C13)</f>
        <v>150000</v>
      </c>
      <c r="D15" s="202">
        <f t="shared" si="1"/>
        <v>230000</v>
      </c>
      <c r="E15" s="202">
        <f t="shared" si="1"/>
        <v>265000</v>
      </c>
      <c r="F15" s="202">
        <f t="shared" si="1"/>
        <v>225000</v>
      </c>
      <c r="G15" s="202">
        <f t="shared" si="1"/>
        <v>235000</v>
      </c>
      <c r="H15" s="202">
        <f t="shared" si="1"/>
        <v>230000</v>
      </c>
      <c r="I15" s="202">
        <f t="shared" si="1"/>
        <v>230000</v>
      </c>
      <c r="J15" s="202">
        <f t="shared" si="1"/>
        <v>230000</v>
      </c>
      <c r="K15" s="202">
        <f t="shared" si="1"/>
        <v>235000</v>
      </c>
      <c r="L15" s="202">
        <f t="shared" si="1"/>
        <v>230000</v>
      </c>
      <c r="M15" s="202">
        <f t="shared" si="1"/>
        <v>230000</v>
      </c>
      <c r="N15" s="202">
        <f t="shared" si="1"/>
        <v>230000</v>
      </c>
      <c r="O15" s="203">
        <f>SUM(O9:O14)</f>
        <v>2720000</v>
      </c>
    </row>
    <row r="16" spans="2:17" ht="17.25" customHeight="1" x14ac:dyDescent="0.15">
      <c r="B16" s="117"/>
      <c r="C16" s="59"/>
      <c r="D16" s="59"/>
      <c r="E16" s="59"/>
      <c r="F16" s="59"/>
      <c r="G16" s="59"/>
      <c r="H16" s="59"/>
      <c r="I16" s="59"/>
      <c r="J16" s="59"/>
      <c r="K16" s="59"/>
      <c r="L16" s="59"/>
      <c r="M16" s="59"/>
      <c r="N16" s="59"/>
      <c r="O16" s="80"/>
    </row>
    <row r="17" spans="2:17" ht="17.25" customHeight="1" x14ac:dyDescent="0.15">
      <c r="B17" s="204" t="s">
        <v>104</v>
      </c>
      <c r="C17" s="59"/>
      <c r="D17" s="59"/>
      <c r="E17" s="59"/>
      <c r="F17" s="59"/>
      <c r="G17" s="59"/>
      <c r="H17" s="59"/>
      <c r="I17" s="59"/>
      <c r="J17" s="59"/>
      <c r="K17" s="59"/>
      <c r="L17" s="59"/>
      <c r="M17" s="59"/>
      <c r="N17" s="59"/>
      <c r="O17" s="80"/>
    </row>
    <row r="18" spans="2:17" ht="8.25" customHeight="1" thickBot="1" x14ac:dyDescent="0.2">
      <c r="B18" s="78"/>
    </row>
    <row r="19" spans="2:17" ht="30" customHeight="1" thickBot="1" x14ac:dyDescent="0.2">
      <c r="B19" s="257" t="s">
        <v>203</v>
      </c>
      <c r="C19" s="258"/>
      <c r="D19" s="259"/>
      <c r="E19" s="59"/>
      <c r="F19" s="59"/>
      <c r="G19" s="59"/>
      <c r="H19" s="59"/>
      <c r="I19" s="59"/>
      <c r="J19" s="59"/>
      <c r="K19" s="59"/>
      <c r="L19" s="59"/>
      <c r="M19" s="59"/>
      <c r="N19" s="59"/>
      <c r="O19" s="80"/>
    </row>
    <row r="20" spans="2:17" ht="30" customHeight="1" thickBot="1" x14ac:dyDescent="0.2">
      <c r="B20" s="207" t="s">
        <v>100</v>
      </c>
      <c r="C20" s="260" t="s">
        <v>101</v>
      </c>
      <c r="D20" s="261"/>
      <c r="E20" s="262" t="s">
        <v>102</v>
      </c>
      <c r="F20" s="263"/>
      <c r="G20" s="263"/>
      <c r="H20" s="263"/>
      <c r="I20" s="263"/>
      <c r="J20" s="263"/>
      <c r="K20" s="263"/>
      <c r="L20" s="263"/>
      <c r="M20" s="263"/>
      <c r="N20" s="263"/>
      <c r="O20" s="264"/>
      <c r="P20" s="56"/>
      <c r="Q20" s="57"/>
    </row>
    <row r="21" spans="2:17" ht="30" customHeight="1" thickTop="1" x14ac:dyDescent="0.15">
      <c r="B21" s="208" t="s">
        <v>113</v>
      </c>
      <c r="C21" s="265">
        <v>60000</v>
      </c>
      <c r="D21" s="266"/>
      <c r="E21" s="267" t="s">
        <v>122</v>
      </c>
      <c r="F21" s="268"/>
      <c r="G21" s="268"/>
      <c r="H21" s="268"/>
      <c r="I21" s="268"/>
      <c r="J21" s="268"/>
      <c r="K21" s="268"/>
      <c r="L21" s="268"/>
      <c r="M21" s="268"/>
      <c r="N21" s="268"/>
      <c r="O21" s="269"/>
      <c r="P21" s="56"/>
      <c r="Q21" s="57"/>
    </row>
    <row r="22" spans="2:17" ht="30" customHeight="1" x14ac:dyDescent="0.15">
      <c r="B22" s="209" t="s">
        <v>114</v>
      </c>
      <c r="C22" s="265"/>
      <c r="D22" s="266"/>
      <c r="E22" s="270"/>
      <c r="F22" s="271"/>
      <c r="G22" s="271"/>
      <c r="H22" s="271"/>
      <c r="I22" s="271"/>
      <c r="J22" s="271"/>
      <c r="K22" s="271"/>
      <c r="L22" s="271"/>
      <c r="M22" s="271"/>
      <c r="N22" s="271"/>
      <c r="O22" s="272"/>
      <c r="P22" s="56"/>
      <c r="Q22" s="57"/>
    </row>
    <row r="23" spans="2:17" ht="30" customHeight="1" x14ac:dyDescent="0.15">
      <c r="B23" s="208" t="s">
        <v>77</v>
      </c>
      <c r="C23" s="265">
        <v>50000</v>
      </c>
      <c r="D23" s="266"/>
      <c r="E23" s="270" t="s">
        <v>123</v>
      </c>
      <c r="F23" s="271"/>
      <c r="G23" s="271"/>
      <c r="H23" s="271"/>
      <c r="I23" s="271"/>
      <c r="J23" s="271"/>
      <c r="K23" s="271"/>
      <c r="L23" s="271"/>
      <c r="M23" s="271"/>
      <c r="N23" s="271"/>
      <c r="O23" s="272"/>
      <c r="P23" s="56"/>
      <c r="Q23" s="57"/>
    </row>
    <row r="24" spans="2:17" ht="30" customHeight="1" x14ac:dyDescent="0.15">
      <c r="B24" s="210" t="s">
        <v>69</v>
      </c>
      <c r="C24" s="265"/>
      <c r="D24" s="266"/>
      <c r="E24" s="270"/>
      <c r="F24" s="271"/>
      <c r="G24" s="271"/>
      <c r="H24" s="271"/>
      <c r="I24" s="271"/>
      <c r="J24" s="271"/>
      <c r="K24" s="271"/>
      <c r="L24" s="271"/>
      <c r="M24" s="271"/>
      <c r="N24" s="271"/>
      <c r="O24" s="272"/>
      <c r="P24" s="56"/>
      <c r="Q24" s="57"/>
    </row>
    <row r="25" spans="2:17" ht="30" customHeight="1" x14ac:dyDescent="0.15">
      <c r="B25" s="210" t="s">
        <v>58</v>
      </c>
      <c r="C25" s="273">
        <v>195000</v>
      </c>
      <c r="D25" s="274"/>
      <c r="E25" s="275" t="s">
        <v>197</v>
      </c>
      <c r="F25" s="276"/>
      <c r="G25" s="276"/>
      <c r="H25" s="276"/>
      <c r="I25" s="276"/>
      <c r="J25" s="276"/>
      <c r="K25" s="276"/>
      <c r="L25" s="276"/>
      <c r="M25" s="276"/>
      <c r="N25" s="276"/>
      <c r="O25" s="277"/>
    </row>
    <row r="26" spans="2:17" ht="30" customHeight="1" x14ac:dyDescent="0.15">
      <c r="B26" s="210" t="s">
        <v>59</v>
      </c>
      <c r="C26" s="265">
        <v>102000</v>
      </c>
      <c r="D26" s="266"/>
      <c r="E26" s="270" t="s">
        <v>124</v>
      </c>
      <c r="F26" s="271"/>
      <c r="G26" s="271"/>
      <c r="H26" s="271"/>
      <c r="I26" s="271"/>
      <c r="J26" s="271"/>
      <c r="K26" s="271"/>
      <c r="L26" s="271"/>
      <c r="M26" s="271"/>
      <c r="N26" s="271"/>
      <c r="O26" s="272"/>
    </row>
    <row r="27" spans="2:17" ht="39" customHeight="1" x14ac:dyDescent="0.15">
      <c r="B27" s="210" t="s">
        <v>115</v>
      </c>
      <c r="C27" s="273">
        <v>102500</v>
      </c>
      <c r="D27" s="274"/>
      <c r="E27" s="275" t="s">
        <v>198</v>
      </c>
      <c r="F27" s="276"/>
      <c r="G27" s="276"/>
      <c r="H27" s="276"/>
      <c r="I27" s="276"/>
      <c r="J27" s="276"/>
      <c r="K27" s="276"/>
      <c r="L27" s="276"/>
      <c r="M27" s="276"/>
      <c r="N27" s="276"/>
      <c r="O27" s="277"/>
    </row>
    <row r="28" spans="2:17" ht="30" customHeight="1" x14ac:dyDescent="0.15">
      <c r="B28" s="210" t="s">
        <v>70</v>
      </c>
      <c r="C28" s="265"/>
      <c r="D28" s="266"/>
      <c r="E28" s="270"/>
      <c r="F28" s="271"/>
      <c r="G28" s="271"/>
      <c r="H28" s="271"/>
      <c r="I28" s="271"/>
      <c r="J28" s="271"/>
      <c r="K28" s="271"/>
      <c r="L28" s="271"/>
      <c r="M28" s="271"/>
      <c r="N28" s="271"/>
      <c r="O28" s="272"/>
    </row>
    <row r="29" spans="2:17" ht="30" customHeight="1" thickBot="1" x14ac:dyDescent="0.2">
      <c r="B29" s="210" t="s">
        <v>65</v>
      </c>
      <c r="C29" s="265">
        <v>80500</v>
      </c>
      <c r="D29" s="266"/>
      <c r="E29" s="270" t="s">
        <v>123</v>
      </c>
      <c r="F29" s="271"/>
      <c r="G29" s="271"/>
      <c r="H29" s="271"/>
      <c r="I29" s="271"/>
      <c r="J29" s="271"/>
      <c r="K29" s="271"/>
      <c r="L29" s="271"/>
      <c r="M29" s="271"/>
      <c r="N29" s="271"/>
      <c r="O29" s="272"/>
    </row>
    <row r="30" spans="2:17" ht="30" customHeight="1" thickTop="1" thickBot="1" x14ac:dyDescent="0.2">
      <c r="B30" s="211" t="s">
        <v>112</v>
      </c>
      <c r="C30" s="278">
        <f>SUM(C21:D29)</f>
        <v>590000</v>
      </c>
      <c r="D30" s="279">
        <f>SUM(D20:D29)</f>
        <v>0</v>
      </c>
      <c r="E30" s="280"/>
      <c r="F30" s="281"/>
      <c r="G30" s="281"/>
      <c r="H30" s="281"/>
      <c r="I30" s="281"/>
      <c r="J30" s="281"/>
      <c r="K30" s="281"/>
      <c r="L30" s="281"/>
      <c r="M30" s="281"/>
      <c r="N30" s="281"/>
      <c r="O30" s="282"/>
    </row>
    <row r="31" spans="2:17" ht="17.25" customHeight="1" x14ac:dyDescent="0.15">
      <c r="B31" s="118"/>
      <c r="C31" s="283"/>
      <c r="D31" s="284"/>
      <c r="E31" s="59"/>
      <c r="F31" s="59"/>
      <c r="G31" s="59"/>
      <c r="H31" s="59"/>
      <c r="I31" s="59"/>
      <c r="J31" s="59"/>
      <c r="K31" s="59"/>
      <c r="L31" s="59"/>
      <c r="M31" s="59"/>
      <c r="N31" s="59"/>
      <c r="O31" s="116"/>
    </row>
    <row r="32" spans="2:17" ht="17.25" customHeight="1" x14ac:dyDescent="0.15">
      <c r="B32" s="206" t="s">
        <v>106</v>
      </c>
    </row>
    <row r="33" spans="2:17" ht="6.75" customHeight="1" x14ac:dyDescent="0.15"/>
    <row r="34" spans="2:17" ht="17.25" customHeight="1" x14ac:dyDescent="0.15">
      <c r="B34" s="204" t="s">
        <v>103</v>
      </c>
      <c r="C34" s="59"/>
      <c r="D34" s="59"/>
      <c r="E34" s="59"/>
      <c r="F34" s="59"/>
      <c r="G34" s="59"/>
      <c r="H34" s="59"/>
      <c r="I34" s="59"/>
      <c r="J34" s="59"/>
      <c r="K34" s="59"/>
      <c r="L34" s="59"/>
      <c r="M34" s="59"/>
      <c r="N34" s="59"/>
      <c r="O34" s="80"/>
    </row>
    <row r="35" spans="2:17" ht="8.25" customHeight="1" thickBot="1" x14ac:dyDescent="0.2">
      <c r="B35" s="78"/>
    </row>
    <row r="36" spans="2:17" ht="30" customHeight="1" thickBot="1" x14ac:dyDescent="0.2">
      <c r="B36" s="257" t="s">
        <v>203</v>
      </c>
      <c r="C36" s="258"/>
      <c r="D36" s="259"/>
      <c r="E36" s="59"/>
      <c r="F36" s="59"/>
      <c r="G36" s="59"/>
      <c r="H36" s="59"/>
      <c r="I36" s="59"/>
      <c r="J36" s="59"/>
      <c r="K36" s="59"/>
      <c r="L36" s="59"/>
      <c r="M36" s="59"/>
      <c r="N36" s="59"/>
      <c r="O36" s="80"/>
    </row>
    <row r="37" spans="2:17" ht="30" customHeight="1" thickBot="1" x14ac:dyDescent="0.2">
      <c r="B37" s="207" t="s">
        <v>100</v>
      </c>
      <c r="C37" s="260" t="s">
        <v>101</v>
      </c>
      <c r="D37" s="285"/>
      <c r="E37" s="262" t="s">
        <v>102</v>
      </c>
      <c r="F37" s="263"/>
      <c r="G37" s="263"/>
      <c r="H37" s="263"/>
      <c r="I37" s="263"/>
      <c r="J37" s="263"/>
      <c r="K37" s="263"/>
      <c r="L37" s="263"/>
      <c r="M37" s="263"/>
      <c r="N37" s="263"/>
      <c r="O37" s="264"/>
      <c r="P37" s="56"/>
      <c r="Q37" s="57"/>
    </row>
    <row r="38" spans="2:17" ht="30" customHeight="1" thickTop="1" x14ac:dyDescent="0.15">
      <c r="B38" s="212" t="s">
        <v>53</v>
      </c>
      <c r="C38" s="265">
        <v>396000</v>
      </c>
      <c r="D38" s="266"/>
      <c r="E38" s="267" t="s">
        <v>152</v>
      </c>
      <c r="F38" s="268"/>
      <c r="G38" s="268"/>
      <c r="H38" s="268"/>
      <c r="I38" s="268"/>
      <c r="J38" s="268"/>
      <c r="K38" s="268"/>
      <c r="L38" s="268"/>
      <c r="M38" s="268"/>
      <c r="N38" s="268"/>
      <c r="O38" s="269"/>
      <c r="P38" s="56"/>
      <c r="Q38" s="57"/>
    </row>
    <row r="39" spans="2:17" ht="30" customHeight="1" x14ac:dyDescent="0.15">
      <c r="B39" s="209" t="s">
        <v>39</v>
      </c>
      <c r="C39" s="265"/>
      <c r="D39" s="266"/>
      <c r="E39" s="270"/>
      <c r="F39" s="271"/>
      <c r="G39" s="271"/>
      <c r="H39" s="271"/>
      <c r="I39" s="271"/>
      <c r="J39" s="271"/>
      <c r="K39" s="271"/>
      <c r="L39" s="271"/>
      <c r="M39" s="271"/>
      <c r="N39" s="271"/>
      <c r="O39" s="272"/>
      <c r="P39" s="56"/>
      <c r="Q39" s="57"/>
    </row>
    <row r="40" spans="2:17" ht="30" customHeight="1" thickBot="1" x14ac:dyDescent="0.2">
      <c r="B40" s="209" t="s">
        <v>108</v>
      </c>
      <c r="C40" s="265"/>
      <c r="D40" s="266"/>
      <c r="E40" s="286"/>
      <c r="F40" s="287"/>
      <c r="G40" s="287"/>
      <c r="H40" s="287"/>
      <c r="I40" s="287"/>
      <c r="J40" s="287"/>
      <c r="K40" s="287"/>
      <c r="L40" s="287"/>
      <c r="M40" s="287"/>
      <c r="N40" s="287"/>
      <c r="O40" s="288"/>
      <c r="P40" s="56"/>
      <c r="Q40" s="57"/>
    </row>
    <row r="41" spans="2:17" ht="30" customHeight="1" thickTop="1" thickBot="1" x14ac:dyDescent="0.2">
      <c r="B41" s="211" t="s">
        <v>112</v>
      </c>
      <c r="C41" s="278">
        <f>SUM(C38:C40)</f>
        <v>396000</v>
      </c>
      <c r="D41" s="289">
        <f>SUM(D24:D40)</f>
        <v>0</v>
      </c>
      <c r="E41" s="290"/>
      <c r="F41" s="291"/>
      <c r="G41" s="291"/>
      <c r="H41" s="291"/>
      <c r="I41" s="291"/>
      <c r="J41" s="291"/>
      <c r="K41" s="291"/>
      <c r="L41" s="291"/>
      <c r="M41" s="291"/>
      <c r="N41" s="291"/>
      <c r="O41" s="292"/>
      <c r="P41" s="56"/>
      <c r="Q41" s="57"/>
    </row>
    <row r="42" spans="2:17" ht="17.25" customHeight="1" x14ac:dyDescent="0.15">
      <c r="B42" s="145"/>
      <c r="C42" s="59"/>
      <c r="D42" s="59"/>
      <c r="E42" s="59"/>
      <c r="F42" s="59"/>
      <c r="G42" s="59"/>
      <c r="H42" s="59"/>
      <c r="I42" s="59"/>
      <c r="J42" s="59"/>
      <c r="K42" s="59"/>
      <c r="L42" s="59"/>
      <c r="M42" s="59"/>
      <c r="N42" s="59"/>
      <c r="O42" s="80"/>
    </row>
    <row r="43" spans="2:17" ht="16.5" customHeight="1" x14ac:dyDescent="0.15">
      <c r="B43" s="205" t="s">
        <v>104</v>
      </c>
      <c r="C43" s="56"/>
      <c r="D43" s="56"/>
      <c r="E43" s="56"/>
      <c r="F43" s="56"/>
      <c r="G43" s="56"/>
      <c r="H43" s="56"/>
      <c r="I43" s="56"/>
      <c r="J43" s="56"/>
      <c r="K43" s="56"/>
      <c r="L43" s="56"/>
      <c r="M43" s="56"/>
      <c r="N43" s="56"/>
      <c r="O43" s="58"/>
    </row>
    <row r="44" spans="2:17" ht="8.25" customHeight="1" thickBot="1" x14ac:dyDescent="0.2">
      <c r="B44" s="78"/>
    </row>
    <row r="45" spans="2:17" ht="30" customHeight="1" thickBot="1" x14ac:dyDescent="0.2">
      <c r="B45" s="257" t="s">
        <v>203</v>
      </c>
      <c r="C45" s="258"/>
      <c r="D45" s="259"/>
      <c r="E45" s="189"/>
      <c r="F45" s="59"/>
      <c r="G45" s="59"/>
      <c r="H45" s="59"/>
      <c r="I45" s="59"/>
      <c r="J45" s="59"/>
      <c r="K45" s="59"/>
      <c r="L45" s="59"/>
      <c r="M45" s="59"/>
      <c r="N45" s="59"/>
      <c r="O45" s="80"/>
    </row>
    <row r="46" spans="2:17" ht="30" customHeight="1" thickBot="1" x14ac:dyDescent="0.2">
      <c r="B46" s="207" t="s">
        <v>100</v>
      </c>
      <c r="C46" s="260" t="s">
        <v>101</v>
      </c>
      <c r="D46" s="285"/>
      <c r="E46" s="262" t="s">
        <v>102</v>
      </c>
      <c r="F46" s="263"/>
      <c r="G46" s="263"/>
      <c r="H46" s="263"/>
      <c r="I46" s="263"/>
      <c r="J46" s="263"/>
      <c r="K46" s="263"/>
      <c r="L46" s="263"/>
      <c r="M46" s="263"/>
      <c r="N46" s="263"/>
      <c r="O46" s="264"/>
      <c r="P46" s="56"/>
      <c r="Q46" s="57"/>
    </row>
    <row r="47" spans="2:17" ht="30" customHeight="1" thickTop="1" x14ac:dyDescent="0.15">
      <c r="B47" s="213" t="s">
        <v>66</v>
      </c>
      <c r="C47" s="265">
        <v>500000</v>
      </c>
      <c r="D47" s="266"/>
      <c r="E47" s="267" t="s">
        <v>164</v>
      </c>
      <c r="F47" s="268"/>
      <c r="G47" s="268"/>
      <c r="H47" s="268"/>
      <c r="I47" s="268"/>
      <c r="J47" s="268"/>
      <c r="K47" s="268"/>
      <c r="L47" s="268"/>
      <c r="M47" s="268"/>
      <c r="N47" s="268"/>
      <c r="O47" s="269"/>
    </row>
    <row r="48" spans="2:17" ht="30" customHeight="1" x14ac:dyDescent="0.15">
      <c r="B48" s="210" t="s">
        <v>67</v>
      </c>
      <c r="C48" s="265">
        <v>475000</v>
      </c>
      <c r="D48" s="266"/>
      <c r="E48" s="270" t="s">
        <v>162</v>
      </c>
      <c r="F48" s="271"/>
      <c r="G48" s="271"/>
      <c r="H48" s="271"/>
      <c r="I48" s="271"/>
      <c r="J48" s="271"/>
      <c r="K48" s="271"/>
      <c r="L48" s="271"/>
      <c r="M48" s="271"/>
      <c r="N48" s="271"/>
      <c r="O48" s="272"/>
    </row>
    <row r="49" spans="2:16" ht="30" customHeight="1" x14ac:dyDescent="0.15">
      <c r="B49" s="210" t="s">
        <v>68</v>
      </c>
      <c r="C49" s="265">
        <v>250000</v>
      </c>
      <c r="D49" s="266"/>
      <c r="E49" s="270" t="s">
        <v>153</v>
      </c>
      <c r="F49" s="293"/>
      <c r="G49" s="293"/>
      <c r="H49" s="293"/>
      <c r="I49" s="293"/>
      <c r="J49" s="293"/>
      <c r="K49" s="293"/>
      <c r="L49" s="293"/>
      <c r="M49" s="293"/>
      <c r="N49" s="293"/>
      <c r="O49" s="294"/>
    </row>
    <row r="50" spans="2:16" ht="30" customHeight="1" x14ac:dyDescent="0.15">
      <c r="B50" s="210" t="s">
        <v>69</v>
      </c>
      <c r="C50" s="265">
        <v>120000</v>
      </c>
      <c r="D50" s="266"/>
      <c r="E50" s="270" t="s">
        <v>163</v>
      </c>
      <c r="F50" s="271"/>
      <c r="G50" s="271"/>
      <c r="H50" s="271"/>
      <c r="I50" s="271"/>
      <c r="J50" s="271"/>
      <c r="K50" s="271"/>
      <c r="L50" s="271"/>
      <c r="M50" s="271"/>
      <c r="N50" s="271"/>
      <c r="O50" s="272"/>
    </row>
    <row r="51" spans="2:16" ht="30" customHeight="1" x14ac:dyDescent="0.15">
      <c r="B51" s="210" t="s">
        <v>58</v>
      </c>
      <c r="C51" s="273">
        <v>455000</v>
      </c>
      <c r="D51" s="274"/>
      <c r="E51" s="275" t="s">
        <v>199</v>
      </c>
      <c r="F51" s="276"/>
      <c r="G51" s="276"/>
      <c r="H51" s="276"/>
      <c r="I51" s="276"/>
      <c r="J51" s="276"/>
      <c r="K51" s="276"/>
      <c r="L51" s="276"/>
      <c r="M51" s="276"/>
      <c r="N51" s="276"/>
      <c r="O51" s="277"/>
    </row>
    <row r="52" spans="2:16" ht="30" customHeight="1" x14ac:dyDescent="0.15">
      <c r="B52" s="210" t="s">
        <v>59</v>
      </c>
      <c r="C52" s="265">
        <v>1200000</v>
      </c>
      <c r="D52" s="266"/>
      <c r="E52" s="270" t="s">
        <v>154</v>
      </c>
      <c r="F52" s="271"/>
      <c r="G52" s="271"/>
      <c r="H52" s="271"/>
      <c r="I52" s="271"/>
      <c r="J52" s="271"/>
      <c r="K52" s="271"/>
      <c r="L52" s="271"/>
      <c r="M52" s="271"/>
      <c r="N52" s="271"/>
      <c r="O52" s="272"/>
    </row>
    <row r="53" spans="2:16" ht="30" customHeight="1" x14ac:dyDescent="0.15">
      <c r="B53" s="210" t="s">
        <v>60</v>
      </c>
      <c r="C53" s="265">
        <v>120000</v>
      </c>
      <c r="D53" s="266"/>
      <c r="E53" s="270" t="s">
        <v>155</v>
      </c>
      <c r="F53" s="271"/>
      <c r="G53" s="271"/>
      <c r="H53" s="271"/>
      <c r="I53" s="271"/>
      <c r="J53" s="271"/>
      <c r="K53" s="271"/>
      <c r="L53" s="271"/>
      <c r="M53" s="271"/>
      <c r="N53" s="271"/>
      <c r="O53" s="272"/>
    </row>
    <row r="54" spans="2:16" ht="30" customHeight="1" x14ac:dyDescent="0.15">
      <c r="B54" s="210" t="s">
        <v>61</v>
      </c>
      <c r="C54" s="273">
        <v>297500</v>
      </c>
      <c r="D54" s="274"/>
      <c r="E54" s="270" t="s">
        <v>165</v>
      </c>
      <c r="F54" s="271"/>
      <c r="G54" s="271"/>
      <c r="H54" s="271"/>
      <c r="I54" s="271"/>
      <c r="J54" s="271"/>
      <c r="K54" s="271"/>
      <c r="L54" s="271"/>
      <c r="M54" s="271"/>
      <c r="N54" s="271"/>
      <c r="O54" s="272"/>
    </row>
    <row r="55" spans="2:16" ht="30" customHeight="1" x14ac:dyDescent="0.15">
      <c r="B55" s="210" t="s">
        <v>62</v>
      </c>
      <c r="C55" s="265">
        <v>150000</v>
      </c>
      <c r="D55" s="266"/>
      <c r="E55" s="270" t="s">
        <v>156</v>
      </c>
      <c r="F55" s="271"/>
      <c r="G55" s="271"/>
      <c r="H55" s="271"/>
      <c r="I55" s="271"/>
      <c r="J55" s="271"/>
      <c r="K55" s="271"/>
      <c r="L55" s="271"/>
      <c r="M55" s="271"/>
      <c r="N55" s="271"/>
      <c r="O55" s="272"/>
    </row>
    <row r="56" spans="2:16" ht="30" customHeight="1" x14ac:dyDescent="0.15">
      <c r="B56" s="210" t="s">
        <v>63</v>
      </c>
      <c r="C56" s="265">
        <v>700000</v>
      </c>
      <c r="D56" s="266"/>
      <c r="E56" s="270" t="s">
        <v>157</v>
      </c>
      <c r="F56" s="271"/>
      <c r="G56" s="271"/>
      <c r="H56" s="271"/>
      <c r="I56" s="271"/>
      <c r="J56" s="271"/>
      <c r="K56" s="271"/>
      <c r="L56" s="271"/>
      <c r="M56" s="271"/>
      <c r="N56" s="271"/>
      <c r="O56" s="272"/>
    </row>
    <row r="57" spans="2:16" ht="41.25" customHeight="1" x14ac:dyDescent="0.15">
      <c r="B57" s="210" t="s">
        <v>64</v>
      </c>
      <c r="C57" s="265">
        <v>860000</v>
      </c>
      <c r="D57" s="266"/>
      <c r="E57" s="270" t="s">
        <v>188</v>
      </c>
      <c r="F57" s="271"/>
      <c r="G57" s="271"/>
      <c r="H57" s="271"/>
      <c r="I57" s="271"/>
      <c r="J57" s="271"/>
      <c r="K57" s="271"/>
      <c r="L57" s="271"/>
      <c r="M57" s="271"/>
      <c r="N57" s="271"/>
      <c r="O57" s="272"/>
    </row>
    <row r="58" spans="2:16" ht="30" customHeight="1" x14ac:dyDescent="0.15">
      <c r="B58" s="210" t="s">
        <v>70</v>
      </c>
      <c r="C58" s="265">
        <v>50000</v>
      </c>
      <c r="D58" s="266"/>
      <c r="E58" s="270" t="s">
        <v>158</v>
      </c>
      <c r="F58" s="293"/>
      <c r="G58" s="293"/>
      <c r="H58" s="293"/>
      <c r="I58" s="293"/>
      <c r="J58" s="293"/>
      <c r="K58" s="293"/>
      <c r="L58" s="293"/>
      <c r="M58" s="293"/>
      <c r="N58" s="293"/>
      <c r="O58" s="294"/>
    </row>
    <row r="59" spans="2:16" ht="30" customHeight="1" x14ac:dyDescent="0.15">
      <c r="B59" s="210" t="s">
        <v>71</v>
      </c>
      <c r="C59" s="265">
        <v>100000</v>
      </c>
      <c r="D59" s="266"/>
      <c r="E59" s="270" t="s">
        <v>166</v>
      </c>
      <c r="F59" s="293"/>
      <c r="G59" s="293"/>
      <c r="H59" s="293"/>
      <c r="I59" s="293"/>
      <c r="J59" s="293"/>
      <c r="K59" s="293"/>
      <c r="L59" s="293"/>
      <c r="M59" s="293"/>
      <c r="N59" s="293"/>
      <c r="O59" s="294"/>
    </row>
    <row r="60" spans="2:16" ht="30" customHeight="1" x14ac:dyDescent="0.15">
      <c r="B60" s="210" t="s">
        <v>78</v>
      </c>
      <c r="C60" s="265">
        <v>400000</v>
      </c>
      <c r="D60" s="266"/>
      <c r="E60" s="270" t="s">
        <v>159</v>
      </c>
      <c r="F60" s="293"/>
      <c r="G60" s="293"/>
      <c r="H60" s="293"/>
      <c r="I60" s="293"/>
      <c r="J60" s="293"/>
      <c r="K60" s="293"/>
      <c r="L60" s="293"/>
      <c r="M60" s="293"/>
      <c r="N60" s="293"/>
      <c r="O60" s="294"/>
    </row>
    <row r="61" spans="2:16" ht="30" customHeight="1" x14ac:dyDescent="0.15">
      <c r="B61" s="210" t="s">
        <v>65</v>
      </c>
      <c r="C61" s="265">
        <v>450000</v>
      </c>
      <c r="D61" s="266"/>
      <c r="E61" s="270" t="s">
        <v>153</v>
      </c>
      <c r="F61" s="271"/>
      <c r="G61" s="271"/>
      <c r="H61" s="271"/>
      <c r="I61" s="271"/>
      <c r="J61" s="271"/>
      <c r="K61" s="271"/>
      <c r="L61" s="271"/>
      <c r="M61" s="271"/>
      <c r="N61" s="271"/>
      <c r="O61" s="272"/>
    </row>
    <row r="62" spans="2:16" ht="30" customHeight="1" x14ac:dyDescent="0.15">
      <c r="B62" s="210" t="s">
        <v>79</v>
      </c>
      <c r="C62" s="265">
        <v>1188000</v>
      </c>
      <c r="D62" s="266"/>
      <c r="E62" s="270" t="s">
        <v>160</v>
      </c>
      <c r="F62" s="271"/>
      <c r="G62" s="271"/>
      <c r="H62" s="271"/>
      <c r="I62" s="271"/>
      <c r="J62" s="271"/>
      <c r="K62" s="271"/>
      <c r="L62" s="271"/>
      <c r="M62" s="271"/>
      <c r="N62" s="271"/>
      <c r="O62" s="272"/>
    </row>
    <row r="63" spans="2:16" ht="30" customHeight="1" thickBot="1" x14ac:dyDescent="0.2">
      <c r="B63" s="198" t="s">
        <v>83</v>
      </c>
      <c r="C63" s="295">
        <v>1000000</v>
      </c>
      <c r="D63" s="296"/>
      <c r="E63" s="270" t="s">
        <v>161</v>
      </c>
      <c r="F63" s="271"/>
      <c r="G63" s="271"/>
      <c r="H63" s="271"/>
      <c r="I63" s="271"/>
      <c r="J63" s="271"/>
      <c r="K63" s="271"/>
      <c r="L63" s="271"/>
      <c r="M63" s="271"/>
      <c r="N63" s="271"/>
      <c r="O63" s="272">
        <f t="shared" ref="O63" si="2">SUM(C63:N63)</f>
        <v>1000000</v>
      </c>
    </row>
    <row r="64" spans="2:16" ht="30" customHeight="1" thickTop="1" thickBot="1" x14ac:dyDescent="0.2">
      <c r="B64" s="211" t="s">
        <v>112</v>
      </c>
      <c r="C64" s="278">
        <f>SUM(C47:C63)</f>
        <v>8315500</v>
      </c>
      <c r="D64" s="289">
        <f>SUM(D47:D63)</f>
        <v>0</v>
      </c>
      <c r="E64" s="290"/>
      <c r="F64" s="291"/>
      <c r="G64" s="291"/>
      <c r="H64" s="291"/>
      <c r="I64" s="291"/>
      <c r="J64" s="291"/>
      <c r="K64" s="291"/>
      <c r="L64" s="291"/>
      <c r="M64" s="291"/>
      <c r="N64" s="291"/>
      <c r="O64" s="292"/>
      <c r="P64" s="104"/>
    </row>
    <row r="65" spans="2:15" ht="18.75" customHeight="1" x14ac:dyDescent="0.15">
      <c r="B65" s="58"/>
      <c r="C65" s="59"/>
      <c r="D65" s="59"/>
      <c r="E65" s="59"/>
      <c r="F65" s="59"/>
      <c r="G65" s="59"/>
      <c r="H65" s="59"/>
      <c r="I65" s="59"/>
      <c r="J65" s="60"/>
      <c r="K65" s="60"/>
      <c r="L65" s="60"/>
      <c r="M65" s="60"/>
      <c r="N65" s="60"/>
      <c r="O65" s="80"/>
    </row>
    <row r="66" spans="2:15" ht="17.25" customHeight="1" x14ac:dyDescent="0.15">
      <c r="B66" s="58"/>
      <c r="C66" s="59"/>
      <c r="D66" s="59"/>
      <c r="E66" s="59"/>
      <c r="F66" s="59"/>
      <c r="G66" s="59"/>
      <c r="H66" s="59"/>
      <c r="I66" s="59"/>
      <c r="J66" s="59"/>
      <c r="K66" s="59"/>
      <c r="L66" s="59"/>
      <c r="M66" s="59"/>
      <c r="N66" s="59"/>
      <c r="O66" s="80"/>
    </row>
  </sheetData>
  <mergeCells count="76">
    <mergeCell ref="C64:D64"/>
    <mergeCell ref="E64:O64"/>
    <mergeCell ref="C61:D61"/>
    <mergeCell ref="E61:O61"/>
    <mergeCell ref="C62:D62"/>
    <mergeCell ref="E62:O62"/>
    <mergeCell ref="C63:D63"/>
    <mergeCell ref="E63:O63"/>
    <mergeCell ref="C58:D58"/>
    <mergeCell ref="E58:O58"/>
    <mergeCell ref="C59:D59"/>
    <mergeCell ref="E59:O59"/>
    <mergeCell ref="C60:D60"/>
    <mergeCell ref="E60:O60"/>
    <mergeCell ref="C55:D55"/>
    <mergeCell ref="E55:O55"/>
    <mergeCell ref="C56:D56"/>
    <mergeCell ref="E56:O56"/>
    <mergeCell ref="C57:D57"/>
    <mergeCell ref="E57:O57"/>
    <mergeCell ref="C52:D52"/>
    <mergeCell ref="E52:O52"/>
    <mergeCell ref="C53:D53"/>
    <mergeCell ref="E53:O53"/>
    <mergeCell ref="C54:D54"/>
    <mergeCell ref="E54:O54"/>
    <mergeCell ref="C49:D49"/>
    <mergeCell ref="E49:O49"/>
    <mergeCell ref="C50:D50"/>
    <mergeCell ref="E50:O50"/>
    <mergeCell ref="C51:D51"/>
    <mergeCell ref="E51:O51"/>
    <mergeCell ref="C48:D48"/>
    <mergeCell ref="E48:O48"/>
    <mergeCell ref="C39:D39"/>
    <mergeCell ref="E39:O39"/>
    <mergeCell ref="C40:D40"/>
    <mergeCell ref="E40:O40"/>
    <mergeCell ref="C41:D41"/>
    <mergeCell ref="E41:O41"/>
    <mergeCell ref="B45:D45"/>
    <mergeCell ref="C46:D46"/>
    <mergeCell ref="E46:O46"/>
    <mergeCell ref="C47:D47"/>
    <mergeCell ref="E47:O47"/>
    <mergeCell ref="C31:D31"/>
    <mergeCell ref="B36:D36"/>
    <mergeCell ref="C37:D37"/>
    <mergeCell ref="E37:O37"/>
    <mergeCell ref="C38:D38"/>
    <mergeCell ref="E38:O38"/>
    <mergeCell ref="C28:D28"/>
    <mergeCell ref="E28:O28"/>
    <mergeCell ref="C29:D29"/>
    <mergeCell ref="E29:O29"/>
    <mergeCell ref="C30:D30"/>
    <mergeCell ref="E30:O30"/>
    <mergeCell ref="C25:D25"/>
    <mergeCell ref="E25:O25"/>
    <mergeCell ref="C26:D26"/>
    <mergeCell ref="E26:O26"/>
    <mergeCell ref="C27:D27"/>
    <mergeCell ref="E27:O27"/>
    <mergeCell ref="C22:D22"/>
    <mergeCell ref="E22:O22"/>
    <mergeCell ref="C23:D23"/>
    <mergeCell ref="E23:O23"/>
    <mergeCell ref="C24:D24"/>
    <mergeCell ref="E24:O24"/>
    <mergeCell ref="B1:O1"/>
    <mergeCell ref="B19:D19"/>
    <mergeCell ref="C20:D20"/>
    <mergeCell ref="E20:O20"/>
    <mergeCell ref="C21:D21"/>
    <mergeCell ref="E21:O21"/>
    <mergeCell ref="B7:D7"/>
  </mergeCells>
  <phoneticPr fontId="1"/>
  <pageMargins left="0.51181102362204722" right="0.31496062992125984" top="0.35433070866141736" bottom="0.15748031496062992" header="0.31496062992125984" footer="0.31496062992125984"/>
  <pageSetup paperSize="9" scale="53" orientation="portrait" r:id="rId1"/>
  <colBreaks count="1" manualBreakCount="1">
    <brk id="27" max="62"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K39"/>
  <sheetViews>
    <sheetView view="pageBreakPreview" zoomScaleNormal="100" zoomScaleSheetLayoutView="100" workbookViewId="0">
      <selection activeCell="A3" sqref="A3"/>
    </sheetView>
  </sheetViews>
  <sheetFormatPr defaultColWidth="9" defaultRowHeight="13.5" x14ac:dyDescent="0.15"/>
  <cols>
    <col min="1" max="1" width="4.125" style="55" customWidth="1"/>
    <col min="2" max="2" width="9" style="55"/>
    <col min="3" max="3" width="4.125" style="55" customWidth="1"/>
    <col min="4" max="16384" width="9" style="55"/>
  </cols>
  <sheetData>
    <row r="1" spans="1:11" ht="22.5" customHeight="1" x14ac:dyDescent="0.15">
      <c r="A1" s="297" t="s">
        <v>116</v>
      </c>
      <c r="B1" s="297"/>
      <c r="C1" s="297"/>
      <c r="D1" s="297"/>
      <c r="E1" s="297"/>
      <c r="F1" s="297"/>
      <c r="G1" s="297"/>
    </row>
    <row r="2" spans="1:11" ht="14.25" customHeight="1" x14ac:dyDescent="0.15"/>
    <row r="3" spans="1:11" ht="22.5" customHeight="1" x14ac:dyDescent="0.15">
      <c r="A3" s="55" t="s">
        <v>204</v>
      </c>
    </row>
    <row r="4" spans="1:11" ht="11.25" customHeight="1" x14ac:dyDescent="0.15"/>
    <row r="5" spans="1:11" ht="22.5" customHeight="1" x14ac:dyDescent="0.15">
      <c r="A5" s="55">
        <v>1</v>
      </c>
      <c r="B5" s="55" t="s">
        <v>191</v>
      </c>
    </row>
    <row r="6" spans="1:11" ht="10.5" customHeight="1" x14ac:dyDescent="0.15">
      <c r="A6" s="55" t="s">
        <v>72</v>
      </c>
    </row>
    <row r="7" spans="1:11" ht="22.5" customHeight="1" x14ac:dyDescent="0.15">
      <c r="B7" s="61" t="s">
        <v>174</v>
      </c>
      <c r="C7" s="62"/>
      <c r="D7" s="62"/>
      <c r="E7" s="62"/>
      <c r="F7" s="62"/>
      <c r="G7" s="62"/>
      <c r="H7" s="62"/>
      <c r="I7" s="62"/>
      <c r="J7" s="63"/>
      <c r="K7" s="56"/>
    </row>
    <row r="8" spans="1:11" ht="22.5" customHeight="1" x14ac:dyDescent="0.15">
      <c r="B8" s="55" t="s">
        <v>171</v>
      </c>
    </row>
    <row r="9" spans="1:11" ht="22.5" customHeight="1" x14ac:dyDescent="0.15">
      <c r="B9" s="55" t="s">
        <v>192</v>
      </c>
    </row>
    <row r="10" spans="1:11" ht="12" customHeight="1" x14ac:dyDescent="0.15"/>
    <row r="11" spans="1:11" ht="22.5" customHeight="1" x14ac:dyDescent="0.15">
      <c r="B11" s="61" t="s">
        <v>175</v>
      </c>
      <c r="C11" s="62"/>
      <c r="D11" s="62"/>
      <c r="E11" s="62"/>
      <c r="F11" s="62"/>
      <c r="G11" s="62"/>
      <c r="H11" s="63"/>
      <c r="I11" s="56"/>
    </row>
    <row r="12" spans="1:11" ht="22.5" customHeight="1" x14ac:dyDescent="0.15">
      <c r="B12" s="64" t="s">
        <v>172</v>
      </c>
    </row>
    <row r="13" spans="1:11" ht="19.5" customHeight="1" x14ac:dyDescent="0.15"/>
    <row r="14" spans="1:11" ht="22.5" customHeight="1" x14ac:dyDescent="0.15">
      <c r="A14" s="55">
        <v>2</v>
      </c>
      <c r="B14" s="55" t="s">
        <v>190</v>
      </c>
    </row>
    <row r="15" spans="1:11" ht="11.25" customHeight="1" x14ac:dyDescent="0.15"/>
    <row r="16" spans="1:11" ht="22.5" customHeight="1" x14ac:dyDescent="0.15">
      <c r="B16" s="61" t="s">
        <v>176</v>
      </c>
      <c r="C16" s="62"/>
      <c r="D16" s="62"/>
      <c r="E16" s="62"/>
      <c r="F16" s="63"/>
    </row>
    <row r="17" spans="1:11" ht="22.5" customHeight="1" x14ac:dyDescent="0.15">
      <c r="B17" s="64" t="s">
        <v>173</v>
      </c>
    </row>
    <row r="18" spans="1:11" ht="22.5" customHeight="1" x14ac:dyDescent="0.15">
      <c r="B18" s="64" t="s">
        <v>200</v>
      </c>
    </row>
    <row r="19" spans="1:11" ht="19.5" customHeight="1" x14ac:dyDescent="0.15">
      <c r="B19" s="64"/>
    </row>
    <row r="20" spans="1:11" ht="22.5" customHeight="1" x14ac:dyDescent="0.15">
      <c r="A20" s="55">
        <v>3</v>
      </c>
      <c r="B20" s="55" t="s">
        <v>189</v>
      </c>
    </row>
    <row r="21" spans="1:11" ht="11.25" customHeight="1" x14ac:dyDescent="0.15">
      <c r="A21" s="55" t="s">
        <v>72</v>
      </c>
    </row>
    <row r="22" spans="1:11" ht="22.5" customHeight="1" x14ac:dyDescent="0.15">
      <c r="B22" s="298" t="s">
        <v>193</v>
      </c>
      <c r="C22" s="299"/>
      <c r="D22" s="299"/>
      <c r="E22" s="299"/>
      <c r="F22" s="299"/>
      <c r="G22" s="299"/>
      <c r="H22" s="299"/>
      <c r="I22" s="299"/>
      <c r="J22" s="299"/>
      <c r="K22" s="300"/>
    </row>
    <row r="23" spans="1:11" ht="22.5" customHeight="1" x14ac:dyDescent="0.15">
      <c r="B23" s="55" t="s">
        <v>177</v>
      </c>
    </row>
    <row r="24" spans="1:11" ht="22.5" customHeight="1" x14ac:dyDescent="0.15">
      <c r="B24" s="55" t="s">
        <v>194</v>
      </c>
    </row>
    <row r="25" spans="1:11" ht="18" customHeight="1" x14ac:dyDescent="0.15">
      <c r="B25" s="55" t="s">
        <v>195</v>
      </c>
    </row>
    <row r="26" spans="1:11" ht="18" customHeight="1" x14ac:dyDescent="0.15"/>
    <row r="27" spans="1:11" ht="22.5" customHeight="1" x14ac:dyDescent="0.15">
      <c r="A27" s="55">
        <v>4</v>
      </c>
      <c r="B27" s="55" t="s">
        <v>185</v>
      </c>
    </row>
    <row r="28" spans="1:11" ht="12" customHeight="1" x14ac:dyDescent="0.15">
      <c r="A28" s="55" t="s">
        <v>72</v>
      </c>
    </row>
    <row r="29" spans="1:11" ht="22.5" customHeight="1" x14ac:dyDescent="0.15">
      <c r="B29" s="298" t="s">
        <v>179</v>
      </c>
      <c r="C29" s="299"/>
      <c r="D29" s="299"/>
      <c r="E29" s="299"/>
      <c r="F29" s="299"/>
      <c r="G29" s="299"/>
      <c r="H29" s="300"/>
    </row>
    <row r="30" spans="1:11" ht="22.5" customHeight="1" x14ac:dyDescent="0.15">
      <c r="B30" s="55" t="s">
        <v>181</v>
      </c>
    </row>
    <row r="31" spans="1:11" ht="22.5" customHeight="1" x14ac:dyDescent="0.15">
      <c r="B31" s="55" t="s">
        <v>182</v>
      </c>
    </row>
    <row r="32" spans="1:11" ht="15" customHeight="1" x14ac:dyDescent="0.15"/>
    <row r="33" spans="1:8" ht="22.5" customHeight="1" x14ac:dyDescent="0.15">
      <c r="A33" s="55">
        <v>5</v>
      </c>
      <c r="B33" s="55" t="s">
        <v>184</v>
      </c>
    </row>
    <row r="34" spans="1:8" ht="10.5" customHeight="1" x14ac:dyDescent="0.15"/>
    <row r="35" spans="1:8" ht="22.5" customHeight="1" x14ac:dyDescent="0.15">
      <c r="B35" s="301" t="s">
        <v>180</v>
      </c>
      <c r="C35" s="302"/>
      <c r="D35" s="302"/>
      <c r="E35" s="302"/>
      <c r="F35" s="302"/>
      <c r="G35" s="302"/>
      <c r="H35" s="303"/>
    </row>
    <row r="36" spans="1:8" ht="22.5" customHeight="1" x14ac:dyDescent="0.15">
      <c r="B36" s="55" t="s">
        <v>183</v>
      </c>
    </row>
    <row r="37" spans="1:8" ht="22.5" customHeight="1" x14ac:dyDescent="0.15">
      <c r="B37" s="55" t="s">
        <v>186</v>
      </c>
    </row>
    <row r="38" spans="1:8" ht="15" customHeight="1" x14ac:dyDescent="0.15">
      <c r="B38" s="55" t="s">
        <v>187</v>
      </c>
    </row>
    <row r="39" spans="1:8" ht="22.5" customHeight="1" x14ac:dyDescent="0.15"/>
  </sheetData>
  <mergeCells count="4">
    <mergeCell ref="A1:G1"/>
    <mergeCell ref="B22:K22"/>
    <mergeCell ref="B29:H29"/>
    <mergeCell ref="B35:H35"/>
  </mergeCells>
  <phoneticPr fontId="1"/>
  <pageMargins left="0.51181102362204722" right="0.31496062992125984" top="0.74803149606299213" bottom="0.74803149606299213" header="0.31496062992125984" footer="0.31496062992125984"/>
  <pageSetup paperSize="9" orientation="portrait" cellComments="asDisplayed"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2:Q28"/>
  <sheetViews>
    <sheetView view="pageBreakPreview" zoomScaleNormal="100" zoomScaleSheetLayoutView="100" workbookViewId="0">
      <pane xSplit="2" ySplit="5" topLeftCell="C6" activePane="bottomRight" state="frozen"/>
      <selection pane="topRight" activeCell="C1" sqref="C1"/>
      <selection pane="bottomLeft" activeCell="A5" sqref="A5"/>
      <selection pane="bottomRight" activeCell="D4" sqref="D4:O4"/>
    </sheetView>
  </sheetViews>
  <sheetFormatPr defaultRowHeight="13.5" x14ac:dyDescent="0.15"/>
  <cols>
    <col min="1" max="1" width="5.375" customWidth="1"/>
    <col min="2" max="2" width="13.5" customWidth="1"/>
    <col min="3" max="3" width="7.75" customWidth="1"/>
    <col min="4" max="15" width="6.25" customWidth="1"/>
  </cols>
  <sheetData>
    <row r="2" spans="1:15" x14ac:dyDescent="0.15">
      <c r="A2" s="312" t="s">
        <v>196</v>
      </c>
      <c r="B2" s="217"/>
      <c r="C2" s="217"/>
      <c r="D2" s="217"/>
      <c r="E2" s="217"/>
      <c r="F2" s="217"/>
      <c r="G2" s="217"/>
      <c r="H2" s="217"/>
      <c r="I2" s="217"/>
      <c r="J2" s="217"/>
      <c r="K2" s="217"/>
      <c r="L2" s="217"/>
      <c r="M2" s="217"/>
      <c r="N2" s="217"/>
      <c r="O2" s="217"/>
    </row>
    <row r="3" spans="1:15" ht="14.25" thickBot="1" x14ac:dyDescent="0.2">
      <c r="A3" s="217"/>
      <c r="B3" s="217"/>
      <c r="C3" s="217"/>
      <c r="D3" s="217"/>
      <c r="E3" s="217"/>
      <c r="F3" s="217"/>
      <c r="G3" s="217"/>
      <c r="H3" s="217"/>
      <c r="I3" s="217"/>
      <c r="J3" s="217"/>
      <c r="K3" s="217"/>
      <c r="L3" s="217"/>
      <c r="M3" s="217"/>
      <c r="N3" s="217"/>
      <c r="O3" s="217"/>
    </row>
    <row r="4" spans="1:15" s="55" customFormat="1" ht="22.5" customHeight="1" x14ac:dyDescent="0.15">
      <c r="A4" s="313" t="s">
        <v>117</v>
      </c>
      <c r="B4" s="314"/>
      <c r="C4" s="317" t="s">
        <v>120</v>
      </c>
      <c r="D4" s="319" t="s">
        <v>149</v>
      </c>
      <c r="E4" s="320"/>
      <c r="F4" s="320"/>
      <c r="G4" s="320"/>
      <c r="H4" s="320"/>
      <c r="I4" s="320"/>
      <c r="J4" s="320"/>
      <c r="K4" s="320"/>
      <c r="L4" s="320"/>
      <c r="M4" s="320"/>
      <c r="N4" s="320"/>
      <c r="O4" s="321"/>
    </row>
    <row r="5" spans="1:15" ht="45" customHeight="1" thickBot="1" x14ac:dyDescent="0.2">
      <c r="A5" s="315"/>
      <c r="B5" s="316"/>
      <c r="C5" s="318"/>
      <c r="D5" s="157" t="str">
        <f>'（H）記入方法・記入例'!C8</f>
        <v>４月</v>
      </c>
      <c r="E5" s="157" t="str">
        <f>'（H）記入方法・記入例'!D8</f>
        <v>５月</v>
      </c>
      <c r="F5" s="157" t="str">
        <f>'（H）記入方法・記入例'!E8</f>
        <v>６月</v>
      </c>
      <c r="G5" s="157" t="str">
        <f>'（H）記入方法・記入例'!F8</f>
        <v>７月</v>
      </c>
      <c r="H5" s="157" t="str">
        <f>'（H）記入方法・記入例'!G8</f>
        <v>８月</v>
      </c>
      <c r="I5" s="157" t="str">
        <f>'（H）記入方法・記入例'!H8</f>
        <v>９月</v>
      </c>
      <c r="J5" s="157" t="str">
        <f>'（H）記入方法・記入例'!I8</f>
        <v>１０月</v>
      </c>
      <c r="K5" s="157" t="str">
        <f>'（H）記入方法・記入例'!J8</f>
        <v>１１月</v>
      </c>
      <c r="L5" s="157" t="str">
        <f>'（H）記入方法・記入例'!K8</f>
        <v>１２月</v>
      </c>
      <c r="M5" s="157" t="str">
        <f>'（H）記入方法・記入例'!L8</f>
        <v>１月</v>
      </c>
      <c r="N5" s="157" t="str">
        <f>'（H）記入方法・記入例'!M8</f>
        <v>２月</v>
      </c>
      <c r="O5" s="158" t="str">
        <f>'（H）記入方法・記入例'!N8</f>
        <v>３月</v>
      </c>
    </row>
    <row r="6" spans="1:15" ht="30" customHeight="1" x14ac:dyDescent="0.15">
      <c r="A6" s="143">
        <v>1</v>
      </c>
      <c r="B6" s="159" t="s">
        <v>125</v>
      </c>
      <c r="C6" s="161" t="s">
        <v>145</v>
      </c>
      <c r="D6" s="150">
        <v>1</v>
      </c>
      <c r="E6" s="150">
        <v>1</v>
      </c>
      <c r="F6" s="150">
        <v>1</v>
      </c>
      <c r="G6" s="150">
        <v>1</v>
      </c>
      <c r="H6" s="150">
        <v>1</v>
      </c>
      <c r="I6" s="150">
        <v>1</v>
      </c>
      <c r="J6" s="150">
        <v>1</v>
      </c>
      <c r="K6" s="150">
        <v>1</v>
      </c>
      <c r="L6" s="150">
        <v>1</v>
      </c>
      <c r="M6" s="150">
        <v>1</v>
      </c>
      <c r="N6" s="150">
        <v>1</v>
      </c>
      <c r="O6" s="163">
        <v>1</v>
      </c>
    </row>
    <row r="7" spans="1:15" ht="30" customHeight="1" x14ac:dyDescent="0.15">
      <c r="A7" s="144">
        <v>2</v>
      </c>
      <c r="B7" s="160" t="s">
        <v>126</v>
      </c>
      <c r="C7" s="162" t="s">
        <v>145</v>
      </c>
      <c r="D7" s="151">
        <v>1</v>
      </c>
      <c r="E7" s="151">
        <v>1</v>
      </c>
      <c r="F7" s="151">
        <v>1</v>
      </c>
      <c r="G7" s="151">
        <v>1</v>
      </c>
      <c r="H7" s="151">
        <v>1</v>
      </c>
      <c r="I7" s="151">
        <v>1</v>
      </c>
      <c r="J7" s="151">
        <v>1</v>
      </c>
      <c r="K7" s="151">
        <v>1</v>
      </c>
      <c r="L7" s="151">
        <v>1</v>
      </c>
      <c r="M7" s="151">
        <v>1</v>
      </c>
      <c r="N7" s="151">
        <v>1</v>
      </c>
      <c r="O7" s="152">
        <v>1</v>
      </c>
    </row>
    <row r="8" spans="1:15" ht="30" customHeight="1" x14ac:dyDescent="0.15">
      <c r="A8" s="153">
        <v>3</v>
      </c>
      <c r="B8" s="160" t="s">
        <v>127</v>
      </c>
      <c r="C8" s="162" t="s">
        <v>145</v>
      </c>
      <c r="D8" s="151">
        <v>1</v>
      </c>
      <c r="E8" s="151">
        <v>1</v>
      </c>
      <c r="F8" s="151">
        <v>1</v>
      </c>
      <c r="G8" s="151">
        <v>1</v>
      </c>
      <c r="H8" s="151">
        <v>1</v>
      </c>
      <c r="I8" s="151">
        <v>1</v>
      </c>
      <c r="J8" s="151">
        <v>1</v>
      </c>
      <c r="K8" s="151">
        <v>1</v>
      </c>
      <c r="L8" s="151">
        <v>1</v>
      </c>
      <c r="M8" s="151">
        <v>1</v>
      </c>
      <c r="N8" s="151">
        <v>1</v>
      </c>
      <c r="O8" s="152">
        <v>1</v>
      </c>
    </row>
    <row r="9" spans="1:15" ht="30" customHeight="1" x14ac:dyDescent="0.15">
      <c r="A9" s="144">
        <v>4</v>
      </c>
      <c r="B9" s="160" t="s">
        <v>128</v>
      </c>
      <c r="C9" s="162" t="s">
        <v>145</v>
      </c>
      <c r="D9" s="151">
        <v>1</v>
      </c>
      <c r="E9" s="151">
        <v>1</v>
      </c>
      <c r="F9" s="151">
        <v>1</v>
      </c>
      <c r="G9" s="151">
        <v>1</v>
      </c>
      <c r="H9" s="151">
        <v>1</v>
      </c>
      <c r="I9" s="151">
        <v>1</v>
      </c>
      <c r="J9" s="151">
        <v>1</v>
      </c>
      <c r="K9" s="151">
        <v>1</v>
      </c>
      <c r="L9" s="151">
        <v>1</v>
      </c>
      <c r="M9" s="151">
        <v>1</v>
      </c>
      <c r="N9" s="151">
        <v>1</v>
      </c>
      <c r="O9" s="152">
        <v>1</v>
      </c>
    </row>
    <row r="10" spans="1:15" ht="30" customHeight="1" x14ac:dyDescent="0.15">
      <c r="A10" s="144">
        <v>5</v>
      </c>
      <c r="B10" s="160" t="s">
        <v>129</v>
      </c>
      <c r="C10" s="162" t="s">
        <v>145</v>
      </c>
      <c r="D10" s="151">
        <v>1</v>
      </c>
      <c r="E10" s="151">
        <v>1</v>
      </c>
      <c r="F10" s="151">
        <v>1</v>
      </c>
      <c r="G10" s="151">
        <v>1</v>
      </c>
      <c r="H10" s="151">
        <v>1</v>
      </c>
      <c r="I10" s="151">
        <v>1</v>
      </c>
      <c r="J10" s="151">
        <v>1</v>
      </c>
      <c r="K10" s="151">
        <v>1</v>
      </c>
      <c r="L10" s="151">
        <v>1</v>
      </c>
      <c r="M10" s="151">
        <v>1</v>
      </c>
      <c r="N10" s="151">
        <v>1</v>
      </c>
      <c r="O10" s="152">
        <v>1</v>
      </c>
    </row>
    <row r="11" spans="1:15" ht="30" customHeight="1" x14ac:dyDescent="0.15">
      <c r="A11" s="144">
        <v>6</v>
      </c>
      <c r="B11" s="160" t="s">
        <v>130</v>
      </c>
      <c r="C11" s="162" t="s">
        <v>145</v>
      </c>
      <c r="D11" s="151">
        <v>1</v>
      </c>
      <c r="E11" s="151">
        <v>1</v>
      </c>
      <c r="F11" s="151">
        <v>1</v>
      </c>
      <c r="G11" s="151">
        <v>1</v>
      </c>
      <c r="H11" s="151">
        <v>1</v>
      </c>
      <c r="I11" s="151">
        <v>1</v>
      </c>
      <c r="J11" s="151">
        <v>1</v>
      </c>
      <c r="K11" s="151">
        <v>1</v>
      </c>
      <c r="L11" s="151">
        <v>1</v>
      </c>
      <c r="M11" s="151">
        <v>1</v>
      </c>
      <c r="N11" s="151">
        <v>1</v>
      </c>
      <c r="O11" s="152">
        <v>1</v>
      </c>
    </row>
    <row r="12" spans="1:15" ht="30" customHeight="1" x14ac:dyDescent="0.15">
      <c r="A12" s="144">
        <v>7</v>
      </c>
      <c r="B12" s="160" t="s">
        <v>131</v>
      </c>
      <c r="C12" s="162" t="s">
        <v>145</v>
      </c>
      <c r="D12" s="151">
        <v>1</v>
      </c>
      <c r="E12" s="151">
        <v>1</v>
      </c>
      <c r="F12" s="151">
        <v>1</v>
      </c>
      <c r="G12" s="151">
        <v>1</v>
      </c>
      <c r="H12" s="151">
        <v>1</v>
      </c>
      <c r="I12" s="151">
        <v>1</v>
      </c>
      <c r="J12" s="151">
        <v>1</v>
      </c>
      <c r="K12" s="151">
        <v>1</v>
      </c>
      <c r="L12" s="151">
        <v>1</v>
      </c>
      <c r="M12" s="151">
        <v>1</v>
      </c>
      <c r="N12" s="151">
        <v>1</v>
      </c>
      <c r="O12" s="152">
        <v>1</v>
      </c>
    </row>
    <row r="13" spans="1:15" ht="30" customHeight="1" x14ac:dyDescent="0.15">
      <c r="A13" s="144">
        <v>8</v>
      </c>
      <c r="B13" s="160" t="s">
        <v>132</v>
      </c>
      <c r="C13" s="162" t="s">
        <v>145</v>
      </c>
      <c r="D13" s="151">
        <v>1</v>
      </c>
      <c r="E13" s="151">
        <v>1</v>
      </c>
      <c r="F13" s="151">
        <v>1</v>
      </c>
      <c r="G13" s="151">
        <v>1</v>
      </c>
      <c r="H13" s="151">
        <v>1</v>
      </c>
      <c r="I13" s="151">
        <v>1</v>
      </c>
      <c r="J13" s="151">
        <v>1</v>
      </c>
      <c r="K13" s="151">
        <v>1</v>
      </c>
      <c r="L13" s="151">
        <v>1</v>
      </c>
      <c r="M13" s="151">
        <v>1</v>
      </c>
      <c r="N13" s="151">
        <v>1</v>
      </c>
      <c r="O13" s="152">
        <v>1</v>
      </c>
    </row>
    <row r="14" spans="1:15" ht="30" customHeight="1" x14ac:dyDescent="0.15">
      <c r="A14" s="144">
        <v>9</v>
      </c>
      <c r="B14" s="160" t="s">
        <v>133</v>
      </c>
      <c r="C14" s="162" t="s">
        <v>145</v>
      </c>
      <c r="D14" s="151">
        <v>1</v>
      </c>
      <c r="E14" s="151">
        <v>1</v>
      </c>
      <c r="F14" s="151">
        <v>1</v>
      </c>
      <c r="G14" s="151">
        <v>1</v>
      </c>
      <c r="H14" s="151">
        <v>1</v>
      </c>
      <c r="I14" s="151">
        <v>1</v>
      </c>
      <c r="J14" s="151">
        <v>1</v>
      </c>
      <c r="K14" s="151">
        <v>1</v>
      </c>
      <c r="L14" s="151">
        <v>1</v>
      </c>
      <c r="M14" s="151">
        <v>1</v>
      </c>
      <c r="N14" s="151">
        <v>1</v>
      </c>
      <c r="O14" s="152">
        <v>1</v>
      </c>
    </row>
    <row r="15" spans="1:15" ht="30" customHeight="1" x14ac:dyDescent="0.15">
      <c r="A15" s="144">
        <v>10</v>
      </c>
      <c r="B15" s="160" t="s">
        <v>134</v>
      </c>
      <c r="C15" s="162" t="s">
        <v>145</v>
      </c>
      <c r="D15" s="151">
        <v>1</v>
      </c>
      <c r="E15" s="151">
        <v>1</v>
      </c>
      <c r="F15" s="151">
        <v>1</v>
      </c>
      <c r="G15" s="151">
        <v>1</v>
      </c>
      <c r="H15" s="151">
        <v>1</v>
      </c>
      <c r="I15" s="151">
        <v>1</v>
      </c>
      <c r="J15" s="151">
        <v>1</v>
      </c>
      <c r="K15" s="151">
        <v>1</v>
      </c>
      <c r="L15" s="151">
        <v>1</v>
      </c>
      <c r="M15" s="151">
        <v>1</v>
      </c>
      <c r="N15" s="151">
        <v>1</v>
      </c>
      <c r="O15" s="152">
        <v>1</v>
      </c>
    </row>
    <row r="16" spans="1:15" ht="30" customHeight="1" x14ac:dyDescent="0.15">
      <c r="A16" s="144">
        <v>11</v>
      </c>
      <c r="B16" s="160" t="s">
        <v>135</v>
      </c>
      <c r="C16" s="162" t="s">
        <v>146</v>
      </c>
      <c r="D16" s="151">
        <v>1</v>
      </c>
      <c r="E16" s="151">
        <v>1</v>
      </c>
      <c r="F16" s="151">
        <v>1</v>
      </c>
      <c r="G16" s="151">
        <v>1</v>
      </c>
      <c r="H16" s="151">
        <v>1</v>
      </c>
      <c r="I16" s="151">
        <v>1</v>
      </c>
      <c r="J16" s="151">
        <v>1</v>
      </c>
      <c r="K16" s="151">
        <v>1</v>
      </c>
      <c r="L16" s="151">
        <v>1</v>
      </c>
      <c r="M16" s="151">
        <v>1</v>
      </c>
      <c r="N16" s="151">
        <v>1</v>
      </c>
      <c r="O16" s="152">
        <v>1</v>
      </c>
    </row>
    <row r="17" spans="1:17" ht="30" customHeight="1" x14ac:dyDescent="0.15">
      <c r="A17" s="144">
        <v>12</v>
      </c>
      <c r="B17" s="160" t="s">
        <v>136</v>
      </c>
      <c r="C17" s="162" t="s">
        <v>146</v>
      </c>
      <c r="D17" s="151">
        <v>1</v>
      </c>
      <c r="E17" s="151">
        <v>1</v>
      </c>
      <c r="F17" s="151">
        <v>1</v>
      </c>
      <c r="G17" s="151">
        <v>1</v>
      </c>
      <c r="H17" s="151">
        <v>1</v>
      </c>
      <c r="I17" s="151">
        <v>1</v>
      </c>
      <c r="J17" s="151">
        <v>1</v>
      </c>
      <c r="K17" s="151">
        <v>1</v>
      </c>
      <c r="L17" s="151">
        <v>1</v>
      </c>
      <c r="M17" s="151">
        <v>1</v>
      </c>
      <c r="N17" s="151">
        <v>1</v>
      </c>
      <c r="O17" s="152">
        <v>1</v>
      </c>
    </row>
    <row r="18" spans="1:17" ht="30" customHeight="1" x14ac:dyDescent="0.15">
      <c r="A18" s="144">
        <v>13</v>
      </c>
      <c r="B18" s="160" t="s">
        <v>137</v>
      </c>
      <c r="C18" s="162" t="s">
        <v>147</v>
      </c>
      <c r="D18" s="151"/>
      <c r="E18" s="151"/>
      <c r="F18" s="151">
        <v>1</v>
      </c>
      <c r="G18" s="151">
        <v>1</v>
      </c>
      <c r="H18" s="151">
        <v>1</v>
      </c>
      <c r="I18" s="151">
        <v>1</v>
      </c>
      <c r="J18" s="151">
        <v>1</v>
      </c>
      <c r="K18" s="151">
        <v>1</v>
      </c>
      <c r="L18" s="151">
        <v>1</v>
      </c>
      <c r="M18" s="151">
        <v>1</v>
      </c>
      <c r="N18" s="151">
        <v>1</v>
      </c>
      <c r="O18" s="152">
        <v>1</v>
      </c>
    </row>
    <row r="19" spans="1:17" ht="30" customHeight="1" x14ac:dyDescent="0.15">
      <c r="A19" s="144">
        <v>14</v>
      </c>
      <c r="B19" s="160" t="s">
        <v>138</v>
      </c>
      <c r="C19" s="162" t="s">
        <v>147</v>
      </c>
      <c r="D19" s="151"/>
      <c r="E19" s="151"/>
      <c r="F19" s="151">
        <v>1</v>
      </c>
      <c r="G19" s="151">
        <v>1</v>
      </c>
      <c r="H19" s="151">
        <v>1</v>
      </c>
      <c r="I19" s="151">
        <v>1</v>
      </c>
      <c r="J19" s="151">
        <v>1</v>
      </c>
      <c r="K19" s="151">
        <v>1</v>
      </c>
      <c r="L19" s="151">
        <v>1</v>
      </c>
      <c r="M19" s="151">
        <v>1</v>
      </c>
      <c r="N19" s="151">
        <v>1</v>
      </c>
      <c r="O19" s="152">
        <v>1</v>
      </c>
    </row>
    <row r="20" spans="1:17" ht="30" customHeight="1" x14ac:dyDescent="0.15">
      <c r="A20" s="144">
        <v>15</v>
      </c>
      <c r="B20" s="160" t="s">
        <v>139</v>
      </c>
      <c r="C20" s="162" t="s">
        <v>147</v>
      </c>
      <c r="D20" s="151"/>
      <c r="E20" s="151"/>
      <c r="F20" s="151">
        <v>1</v>
      </c>
      <c r="G20" s="151">
        <v>1</v>
      </c>
      <c r="H20" s="151">
        <v>1</v>
      </c>
      <c r="I20" s="151">
        <v>1</v>
      </c>
      <c r="J20" s="151">
        <v>1</v>
      </c>
      <c r="K20" s="151">
        <v>1</v>
      </c>
      <c r="L20" s="151">
        <v>1</v>
      </c>
      <c r="M20" s="151">
        <v>1</v>
      </c>
      <c r="N20" s="151">
        <v>1</v>
      </c>
      <c r="O20" s="152">
        <v>1</v>
      </c>
    </row>
    <row r="21" spans="1:17" ht="30" customHeight="1" x14ac:dyDescent="0.15">
      <c r="A21" s="144">
        <v>16</v>
      </c>
      <c r="B21" s="160" t="s">
        <v>140</v>
      </c>
      <c r="C21" s="162" t="s">
        <v>147</v>
      </c>
      <c r="D21" s="151"/>
      <c r="E21" s="151"/>
      <c r="F21" s="151"/>
      <c r="G21" s="151"/>
      <c r="H21" s="151"/>
      <c r="I21" s="151">
        <v>1</v>
      </c>
      <c r="J21" s="151">
        <v>1</v>
      </c>
      <c r="K21" s="151">
        <v>1</v>
      </c>
      <c r="L21" s="151">
        <v>1</v>
      </c>
      <c r="M21" s="151">
        <v>1</v>
      </c>
      <c r="N21" s="151">
        <v>1</v>
      </c>
      <c r="O21" s="152">
        <v>1</v>
      </c>
    </row>
    <row r="22" spans="1:17" ht="30" customHeight="1" x14ac:dyDescent="0.15">
      <c r="A22" s="144">
        <v>17</v>
      </c>
      <c r="B22" s="160" t="s">
        <v>141</v>
      </c>
      <c r="C22" s="162" t="s">
        <v>147</v>
      </c>
      <c r="D22" s="151"/>
      <c r="E22" s="151"/>
      <c r="F22" s="151"/>
      <c r="G22" s="151"/>
      <c r="H22" s="151"/>
      <c r="I22" s="151"/>
      <c r="J22" s="151">
        <v>1</v>
      </c>
      <c r="K22" s="151">
        <v>1</v>
      </c>
      <c r="L22" s="151">
        <v>1</v>
      </c>
      <c r="M22" s="151">
        <v>1</v>
      </c>
      <c r="N22" s="151">
        <v>1</v>
      </c>
      <c r="O22" s="152">
        <v>1</v>
      </c>
    </row>
    <row r="23" spans="1:17" ht="30" customHeight="1" x14ac:dyDescent="0.15">
      <c r="A23" s="144">
        <v>18</v>
      </c>
      <c r="B23" s="160" t="s">
        <v>142</v>
      </c>
      <c r="C23" s="162" t="s">
        <v>147</v>
      </c>
      <c r="D23" s="151"/>
      <c r="E23" s="151"/>
      <c r="F23" s="151"/>
      <c r="G23" s="151"/>
      <c r="H23" s="151"/>
      <c r="I23" s="151"/>
      <c r="J23" s="151">
        <v>1</v>
      </c>
      <c r="K23" s="151">
        <v>1</v>
      </c>
      <c r="L23" s="151">
        <v>1</v>
      </c>
      <c r="M23" s="151">
        <v>1</v>
      </c>
      <c r="N23" s="151">
        <v>1</v>
      </c>
      <c r="O23" s="152">
        <v>1</v>
      </c>
    </row>
    <row r="24" spans="1:17" ht="30" customHeight="1" x14ac:dyDescent="0.15">
      <c r="A24" s="154">
        <v>19</v>
      </c>
      <c r="B24" s="160" t="s">
        <v>143</v>
      </c>
      <c r="C24" s="162" t="s">
        <v>147</v>
      </c>
      <c r="D24" s="151"/>
      <c r="E24" s="151"/>
      <c r="F24" s="151"/>
      <c r="G24" s="151"/>
      <c r="H24" s="151"/>
      <c r="I24" s="151"/>
      <c r="J24" s="151"/>
      <c r="K24" s="151"/>
      <c r="L24" s="151"/>
      <c r="M24" s="151">
        <v>1</v>
      </c>
      <c r="N24" s="151">
        <v>1</v>
      </c>
      <c r="O24" s="152">
        <v>1</v>
      </c>
    </row>
    <row r="25" spans="1:17" ht="30" customHeight="1" x14ac:dyDescent="0.15">
      <c r="A25" s="144">
        <v>20</v>
      </c>
      <c r="B25" s="160" t="s">
        <v>144</v>
      </c>
      <c r="C25" s="162" t="s">
        <v>147</v>
      </c>
      <c r="D25" s="151"/>
      <c r="E25" s="151"/>
      <c r="F25" s="151"/>
      <c r="G25" s="151"/>
      <c r="H25" s="151"/>
      <c r="I25" s="151"/>
      <c r="J25" s="151"/>
      <c r="K25" s="151"/>
      <c r="L25" s="151"/>
      <c r="M25" s="151">
        <v>1</v>
      </c>
      <c r="N25" s="151">
        <v>1</v>
      </c>
      <c r="O25" s="152">
        <v>1</v>
      </c>
    </row>
    <row r="26" spans="1:17" ht="30" customHeight="1" thickBot="1" x14ac:dyDescent="0.2">
      <c r="A26" s="304" t="s">
        <v>118</v>
      </c>
      <c r="B26" s="305"/>
      <c r="C26" s="306"/>
      <c r="D26" s="155">
        <v>0.75</v>
      </c>
      <c r="E26" s="155">
        <v>0.8</v>
      </c>
      <c r="F26" s="155">
        <v>0.85</v>
      </c>
      <c r="G26" s="155">
        <v>0.85</v>
      </c>
      <c r="H26" s="155">
        <v>0.9</v>
      </c>
      <c r="I26" s="155">
        <v>0.9</v>
      </c>
      <c r="J26" s="155">
        <v>0.9</v>
      </c>
      <c r="K26" s="155">
        <v>0.9</v>
      </c>
      <c r="L26" s="155">
        <v>0.9</v>
      </c>
      <c r="M26" s="155">
        <v>0.9</v>
      </c>
      <c r="N26" s="155">
        <v>0.9</v>
      </c>
      <c r="O26" s="164">
        <v>0.9</v>
      </c>
    </row>
    <row r="27" spans="1:17" ht="45" customHeight="1" thickTop="1" thickBot="1" x14ac:dyDescent="0.2">
      <c r="A27" s="307" t="s">
        <v>148</v>
      </c>
      <c r="B27" s="308"/>
      <c r="C27" s="309"/>
      <c r="D27" s="190">
        <f t="shared" ref="D27:O27" si="0">(D6*22+D7*22+D8*22+D9*22+D10*22+D11*22+D12*22+D13*22+D14*22+D15*22+D16*22+D17*22+D18*22+D19*22+D20*22+D21*22+D22*22+D23*22+D24*22+D25*22)*D26/22</f>
        <v>9</v>
      </c>
      <c r="E27" s="190">
        <f t="shared" si="0"/>
        <v>9.6000000000000014</v>
      </c>
      <c r="F27" s="190">
        <f t="shared" si="0"/>
        <v>12.75</v>
      </c>
      <c r="G27" s="190">
        <f t="shared" si="0"/>
        <v>12.75</v>
      </c>
      <c r="H27" s="190">
        <f t="shared" si="0"/>
        <v>13.5</v>
      </c>
      <c r="I27" s="190">
        <f t="shared" si="0"/>
        <v>14.4</v>
      </c>
      <c r="J27" s="190">
        <f t="shared" si="0"/>
        <v>16.200000000000003</v>
      </c>
      <c r="K27" s="190">
        <f t="shared" si="0"/>
        <v>16.200000000000003</v>
      </c>
      <c r="L27" s="190">
        <f t="shared" si="0"/>
        <v>16.200000000000003</v>
      </c>
      <c r="M27" s="190">
        <f t="shared" si="0"/>
        <v>18</v>
      </c>
      <c r="N27" s="190">
        <f t="shared" si="0"/>
        <v>18</v>
      </c>
      <c r="O27" s="191">
        <f t="shared" si="0"/>
        <v>18</v>
      </c>
      <c r="Q27" s="156"/>
    </row>
    <row r="28" spans="1:17" ht="28.5" customHeight="1" thickBot="1" x14ac:dyDescent="0.2">
      <c r="A28" s="145"/>
      <c r="B28" s="145" t="s">
        <v>119</v>
      </c>
      <c r="C28" s="145"/>
      <c r="D28" s="146"/>
      <c r="E28" s="146"/>
      <c r="F28" s="310">
        <f>ROUND((D27+E27+F27+G27+H27+I27+J27+K27+L27+M27+N27+O27)/12,0)</f>
        <v>15</v>
      </c>
      <c r="G28" s="311"/>
      <c r="H28" s="146"/>
      <c r="I28" s="146"/>
      <c r="J28" s="146"/>
      <c r="K28" s="146"/>
      <c r="L28" s="146"/>
      <c r="M28" s="146"/>
      <c r="N28" s="146"/>
      <c r="O28" s="146"/>
    </row>
  </sheetData>
  <mergeCells count="7">
    <mergeCell ref="A26:C26"/>
    <mergeCell ref="A27:C27"/>
    <mergeCell ref="F28:G28"/>
    <mergeCell ref="A2:O3"/>
    <mergeCell ref="A4:B5"/>
    <mergeCell ref="C4:C5"/>
    <mergeCell ref="D4:O4"/>
  </mergeCells>
  <phoneticPr fontId="1"/>
  <pageMargins left="0.51181102362204722" right="0.11811023622047245" top="0.74803149606299213" bottom="0.35433070866141736" header="0.31496062992125984" footer="0.31496062992125984"/>
  <pageSetup paperSize="9" scale="95" orientation="portrait" cellComments="asDisplayed"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(G)記入例</vt:lpstr>
      <vt:lpstr>（H）記入方法・記入例</vt:lpstr>
      <vt:lpstr>（I）記入例</vt:lpstr>
      <vt:lpstr>（J）記入方法・記入例</vt:lpstr>
      <vt:lpstr>'(G)記入例'!Print_Area</vt:lpstr>
      <vt:lpstr>'（H）記入方法・記入例'!Print_Area</vt:lpstr>
      <vt:lpstr>'（J）記入方法・記入例'!Print_Area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脇山　徹（障害福祉課）</cp:lastModifiedBy>
  <cp:lastPrinted>2024-06-03T11:15:14Z</cp:lastPrinted>
  <dcterms:created xsi:type="dcterms:W3CDTF">2014-11-13T06:12:06Z</dcterms:created>
  <dcterms:modified xsi:type="dcterms:W3CDTF">2025-05-30T08:05:17Z</dcterms:modified>
</cp:coreProperties>
</file>